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C:\Users\Indre\Desktop\"/>
    </mc:Choice>
  </mc:AlternateContent>
  <bookViews>
    <workbookView xWindow="0" yWindow="0" windowWidth="22980" windowHeight="7710"/>
  </bookViews>
  <sheets>
    <sheet name="2025" sheetId="1" r:id="rId1"/>
  </sheets>
  <definedNames>
    <definedName name="_Hlk15989949" localSheetId="0">'2025'!$F$82</definedName>
    <definedName name="_xlnm.Print_Area" localSheetId="0">'2025'!$A$1:$P$117</definedName>
    <definedName name="_xlnm.Print_Titles" localSheetId="0">'2025'!$7:$10</definedName>
  </definedNames>
  <calcPr calcId="162913"/>
</workbook>
</file>

<file path=xl/calcChain.xml><?xml version="1.0" encoding="utf-8"?>
<calcChain xmlns="http://schemas.openxmlformats.org/spreadsheetml/2006/main">
  <c r="N91" i="1" l="1"/>
  <c r="N52" i="1"/>
  <c r="O107" i="1" l="1"/>
  <c r="O106" i="1"/>
  <c r="O105" i="1"/>
  <c r="O104" i="1"/>
  <c r="P104" i="1" l="1"/>
  <c r="O89" i="1" l="1"/>
  <c r="O87" i="1"/>
  <c r="O85" i="1"/>
  <c r="O84" i="1"/>
  <c r="O82" i="1"/>
  <c r="O100" i="1"/>
  <c r="O102" i="1"/>
  <c r="O103" i="1"/>
  <c r="O97" i="1"/>
  <c r="O73" i="1"/>
  <c r="O74" i="1"/>
  <c r="O57" i="1"/>
  <c r="O55" i="1"/>
  <c r="O53" i="1"/>
  <c r="O49" i="1"/>
  <c r="O43" i="1"/>
  <c r="O29" i="1"/>
  <c r="O26" i="1"/>
  <c r="P14" i="1" s="1"/>
  <c r="O24" i="1"/>
  <c r="O20" i="1"/>
  <c r="P64" i="1" l="1"/>
  <c r="P81" i="1"/>
  <c r="P49" i="1"/>
  <c r="P100" i="1"/>
  <c r="P97" i="1"/>
</calcChain>
</file>

<file path=xl/sharedStrings.xml><?xml version="1.0" encoding="utf-8"?>
<sst xmlns="http://schemas.openxmlformats.org/spreadsheetml/2006/main" count="414" uniqueCount="228">
  <si>
    <t>Uždavinio kodas</t>
  </si>
  <si>
    <t>Priemonės kodas</t>
  </si>
  <si>
    <t>Priemonės pavadinimas</t>
  </si>
  <si>
    <t>Proceso ar/ir indėlio vertinimo kriterijai, matavimo vienetai</t>
  </si>
  <si>
    <r>
      <t>Veiklos vykdytojas (</t>
    </r>
    <r>
      <rPr>
        <i/>
        <sz val="8"/>
        <rFont val="Arial"/>
        <family val="2"/>
        <charset val="186"/>
      </rPr>
      <t>skyriaus ar įstaigos sutrumpinimas, darbuotojo V. Pavardė)</t>
    </r>
  </si>
  <si>
    <r>
      <t xml:space="preserve">Veiksmas </t>
    </r>
    <r>
      <rPr>
        <i/>
        <sz val="8"/>
        <rFont val="Arial"/>
        <family val="2"/>
        <charset val="186"/>
      </rPr>
      <t>(priemonę detalizuojanti aiškiai apibrėžta veikla)</t>
    </r>
  </si>
  <si>
    <t>Finansavimo šaltinis</t>
  </si>
  <si>
    <t>Programos tikslo Nr.</t>
  </si>
  <si>
    <t>Veiksmo numeris</t>
  </si>
  <si>
    <r>
      <t xml:space="preserve">Veiksmo įvykdymo terminas </t>
    </r>
    <r>
      <rPr>
        <i/>
        <sz val="8"/>
        <rFont val="Arial"/>
        <family val="2"/>
        <charset val="186"/>
      </rPr>
      <t>(ketvirtis)</t>
    </r>
  </si>
  <si>
    <t xml:space="preserve">Parašas </t>
  </si>
  <si>
    <t>Vardas ir pavardė</t>
  </si>
  <si>
    <t>SUDERINTA</t>
  </si>
  <si>
    <t xml:space="preserve">Veiksmas </t>
  </si>
  <si>
    <t>Savivaldybės įstaigos vadovo ar Administracijos padalinio vedėjo pareigos</t>
  </si>
  <si>
    <t>Suma, tūkst. eurų</t>
  </si>
  <si>
    <t>Suma iš viso, tūkst. eurų</t>
  </si>
  <si>
    <t>Klaipėdos rajono savivaldybės strateginio veiklos</t>
  </si>
  <si>
    <t>planavimo tvarkos aprašo</t>
  </si>
  <si>
    <t xml:space="preserve">5 programa SOCIALINĖS APSAUGOS IR NVO POLITIKOS PROGRAMA </t>
  </si>
  <si>
    <t>Teikti, senyvo amžiaus asmenims ir suaugusiems asmenims su negalia kuriems būtina nuolatinė specialistų priežiūra, ilgalaikes/trumpalaikes socialinės globos ir sveikatos priežiūros (slaugos) paslaugas.</t>
  </si>
  <si>
    <t>Užtikrinti, vadovaujantis senyvo amžiaus asmenų ir suaugusių asmenų su negalia socialinės globos normų nuostatomis, ilgalaikių/trumpalaikių socialinės globos ir sveikatos priežiūros (slaugos) paslaugų teikimą asmenims kuriems nustatyta tvarka yra paskirta ilgalaikė/trumpalaikė socialinė globa.</t>
  </si>
  <si>
    <t>I-IV</t>
  </si>
  <si>
    <t>Įstaigos personalo nuolatinis profesinis tobulėjimas bei kokybės aplinkos siekimas.</t>
  </si>
  <si>
    <t>Darbuotojų darbo sąlygų, asmens apsaugos priemonių, atitinkančių LR teisės aktuose nurodytus reikalavimus, užtikrinimas.</t>
  </si>
  <si>
    <t>I-II</t>
  </si>
  <si>
    <t>Buities ir ūkio padalinys</t>
  </si>
  <si>
    <t>1 įstaiga</t>
  </si>
  <si>
    <t>Buhalterinės apskaitos padalinys</t>
  </si>
  <si>
    <t>Užtikrinti tinkamą įstaigos patalpų ir teritorijos, pastato vidaus ir išorės inžinerinių tinklų, saugos sistemų, ilgalaikio materialiojo turto ir kitų įrenginių funkcionavimą, priežiūrą ir remontą bei susijusių paslaugų, priemonių ar įrenginių įsigijimą.</t>
  </si>
  <si>
    <t>Remontuoti ar atnaujinti materialųjį ilgalaikį turtą, vidaus ir išorės įstaigos pastatą ir/ar jo konstrukcines dalis neatitinkančius keliamų saugumo, higienos, technologinių ir estetinių reikalavimų. Įstaigos patalpų, teritorijos, pastato saugos sistemų, vidaus ir išorės įrenginių, baldų ir inžinerinių tinklų priežiūra, remontas, modernizavimas, atnaujinimas ar įsigijimas.</t>
  </si>
  <si>
    <t>II</t>
  </si>
  <si>
    <t>III-IV</t>
  </si>
  <si>
    <t>Užtikrinti nepertraukiamą komunalinių paslaugų įsigyjimą</t>
  </si>
  <si>
    <t>Šildymo, elektros energijos, vandens tiekimo įsigijimas ir šiukšlių, įskaitant buitinių, medicininių ir maisto atliekų (ŠPG), išvežimas.</t>
  </si>
  <si>
    <t>Nuolatinė, trečiųjų šalių, paslaugų teikimo vykdymo kontrolė ir organizavimas</t>
  </si>
  <si>
    <t>Užtikrinti informacinių ir ryšių technologijų paslaugų įsigijimą, įrangos atnaujinimą, priežiūrą ir remontą</t>
  </si>
  <si>
    <t>Informacinių ir ryšių technologijų paslaugų įsigijimas, infrastruktūros atnaujinimas, priežiūra, remontas ir įrangos įsigijimas.</t>
  </si>
  <si>
    <t>Suteiktos paslaugos</t>
  </si>
  <si>
    <t>II-III</t>
  </si>
  <si>
    <t>Gyventojų kambariuose ir vonios kambariuose įrangti belaidę iškvietimo sistemą</t>
  </si>
  <si>
    <t>Įrengta belaidė iškvietimo sistema ne mažiau kaip 80% gyventojų kambariuose ir vonios kambariuose</t>
  </si>
  <si>
    <t>S</t>
  </si>
  <si>
    <t>VBD</t>
  </si>
  <si>
    <t>KT.L</t>
  </si>
  <si>
    <t>Socialiniai darbuotojai</t>
  </si>
  <si>
    <t>Paslaugų gavėjų skaičius</t>
  </si>
  <si>
    <t>Besikreipiančių informacijos gavėjų skaičius (procentais)</t>
  </si>
  <si>
    <t>IV</t>
  </si>
  <si>
    <t>Socialinio darbo padalinys</t>
  </si>
  <si>
    <t>Laisvalaikio veiklų skaičius</t>
  </si>
  <si>
    <t>Laisvalaikio paslaugų organizavimas ir teikimas</t>
  </si>
  <si>
    <t xml:space="preserve">Socialiniai darbuotojai </t>
  </si>
  <si>
    <t>Gyventojų informavimas, konsultavimas, tarpininkavimas ir atstovavimas</t>
  </si>
  <si>
    <t>Gyventojų pasitenkinimo sveikatos priežiūros paslaugomis tyrimas</t>
  </si>
  <si>
    <t>Gyventojų pasitenkinimo socialinėmis (tame tarpe užimtumo, laisvalaikio, buities) paslaugomis tyrimas</t>
  </si>
  <si>
    <t>Gyventojų pasitenkinimo maitinimo paslaugomis tyrimas</t>
  </si>
  <si>
    <t>Direktoriaus pavaduotoja socialiniams reikalams</t>
  </si>
  <si>
    <t>III</t>
  </si>
  <si>
    <t>Tyrimų skaičius</t>
  </si>
  <si>
    <t>Direktoriaus pavaduotojas ūkio reikalams</t>
  </si>
  <si>
    <t>Darbuotojų kvalifikacijos kėlimo organizavimas (plano parengimas ir jo vykdymas)</t>
  </si>
  <si>
    <t>Darbuotojų kėlusių kvalifikaciją skaičius</t>
  </si>
  <si>
    <t>Informacinių pranešimų skaičius</t>
  </si>
  <si>
    <t>Individualių užsiėmimų skaičius</t>
  </si>
  <si>
    <t>Grupinių užsiėmimų skaičius</t>
  </si>
  <si>
    <t>Informuojamų, konsultuojamų, atstovaujamų, tarpininkaujamų asmenų (globos namų gyventojų) skaičius procentais</t>
  </si>
  <si>
    <t>Atitinkančio teisės aktų reikalavimus darbo užmokesčio planavimas ir mokėjimas</t>
  </si>
  <si>
    <t>Esant poreikiui</t>
  </si>
  <si>
    <t>Atliktų savianalizių skaičius</t>
  </si>
  <si>
    <t>Darbuotojų pasitenkinimo darbu tyrimo atlikimas</t>
  </si>
  <si>
    <t>Per metus</t>
  </si>
  <si>
    <t>Ilgalaikių/trumpalaikių socialinės globos paslaugų kokybės ir įstaigos veiklos kokybės užtikrinimas</t>
  </si>
  <si>
    <t>Bylų skaičius</t>
  </si>
  <si>
    <t>Direktorius</t>
  </si>
  <si>
    <t>Ginter Harner</t>
  </si>
  <si>
    <t>Paruošta atestacijos tvarka</t>
  </si>
  <si>
    <t>Darbuotojų sveikatos draudimas</t>
  </si>
  <si>
    <t>131 darbuotojas</t>
  </si>
  <si>
    <t>100 darbuotojų</t>
  </si>
  <si>
    <t>Asmeninių apsaugos priemonių įsigijimas</t>
  </si>
  <si>
    <t>Darbuotojų kuriems suformuotos metinės veiklos užduotys, dalis (procentais)</t>
  </si>
  <si>
    <t>1.4.</t>
  </si>
  <si>
    <t>Darbuotojų metinis veiklos vertinimas</t>
  </si>
  <si>
    <t>Metinių užduočių darbuotojams suformulavimas ir patvirtinimas</t>
  </si>
  <si>
    <t>Atliktas auditas</t>
  </si>
  <si>
    <t>IT paslaugų (įskaitant specializuotų programų) teikimo vykdymo kontrolė ir organizavimas</t>
  </si>
  <si>
    <t>Buities ir ūkio padalinio vadovė</t>
  </si>
  <si>
    <t>Sveikatos priežiūros padalinio vadovė</t>
  </si>
  <si>
    <t>Straipsnių, informacinių pranešimų (visuomenės informavimo priemonėse) skaičius</t>
  </si>
  <si>
    <t>Viešųjų pirkimų metinio pirkimų plano parengimas ir jų kontrolės vykdymas</t>
  </si>
  <si>
    <t xml:space="preserve">Užtikrinti aplinkos ir patalpų pritaikymą </t>
  </si>
  <si>
    <t>Nuolatinė įstaigos materialiojo turto priežiūra, remontas, modernizavimas, atnaujinimas ar įsigijimas</t>
  </si>
  <si>
    <t>Darbo drabužių įsigijimas</t>
  </si>
  <si>
    <t>Transporto paslaugų teikimas</t>
  </si>
  <si>
    <t>Medicinins vidaus auditas</t>
  </si>
  <si>
    <t>Užtikrinti saugų ir tinkamą įstaigos vidaus ir išorės įrenginių, informacinių ir ryšių technologijų, inžinerinių tinklų atnaujinimą, eksploatavimą ir priežiūrą, statinio priežiūra ir eksploataciją, vidaus patalpų pritaikymą paslaugų gavėjams bei komunalinių paslaugų įsigijimą</t>
  </si>
  <si>
    <t>Užtikrinti atitinkantį teisės aktų reikalvimus personalo etatų skaičių, jų išlaikymo kaštus, nuolatinį profesinį tobulėjimą ir tinkmas darbo sąlygas</t>
  </si>
  <si>
    <t>S  KT.L</t>
  </si>
  <si>
    <t>Transporto paslaugas, pagal poreikį, gaunančių gyventojų skaičius procentais</t>
  </si>
  <si>
    <t>Dietistas</t>
  </si>
  <si>
    <t>Psichologas</t>
  </si>
  <si>
    <t>Direktoriaus pavaduotojas bendriesiems ir ūkio reikalams</t>
  </si>
  <si>
    <t>131 darbuotojai</t>
  </si>
  <si>
    <t>Psichologinės pagalbos teikimas</t>
  </si>
  <si>
    <t>Užimtumo paslaugų organizavimas ir teikimas</t>
  </si>
  <si>
    <t>Užimtumo veiklų skaičius</t>
  </si>
  <si>
    <t>Gyventojų informavimas mitybos tematika</t>
  </si>
  <si>
    <t>Organizuoti ir vykdyti visuomenės, gyventojų ir gyventojų artimųjų informavimą ir švietimą aktualiais, teikiamų paslaugų, klausimais</t>
  </si>
  <si>
    <t>Tikslinių, gyventojų pasitenkinimo paslaugomis, tyrimų vykdymas ir analizė</t>
  </si>
  <si>
    <t>I</t>
  </si>
  <si>
    <t>Teikiamų socialinės globos paslaugų atitikties socialinės globos normoms įsivertinimas</t>
  </si>
  <si>
    <t>Gyventojo administracinės ir socialinės  bylos vertinimas ir kontrolė</t>
  </si>
  <si>
    <t>Duomenų apie pacientams suteiktas asmens sveikatos priežiūros paslaugas įstaigoje suvedimo į elektroninės sveikatos paslaugų ir bendradarbiavimo infrastruktūros informacinę sistemą (toliau – ESPBI IS) kontrolė</t>
  </si>
  <si>
    <t>Suvestų duomenų į ESPBI IS skaičius (procentais)</t>
  </si>
  <si>
    <t>Indvidualios priežiūros darbuotojo ir slaugytojo padėjėjų vidinės atestacijos tvarkos paruošimas ir atestacijos vykdymas</t>
  </si>
  <si>
    <t>Atestuotų darbuotojų skaičius</t>
  </si>
  <si>
    <t>Direktorius, direktoriaus pavaduotojai, struktūrinių padalinių vadovai</t>
  </si>
  <si>
    <t>Medicinos auditorius</t>
  </si>
  <si>
    <t>Įvykdytų pirkimų, pagal metinį pirkimų planą, skaičius (procentais)</t>
  </si>
  <si>
    <t>Iveta Gailienė</t>
  </si>
  <si>
    <t>Klaipėdos rajono savivaldybės administracijos sveikatos ir socialinės apsaugos skyriaus vedėja</t>
  </si>
  <si>
    <t>Gyventojų sveikatos (įskaitant slaugos) bylų pildymo vertinimas ir kontrolė</t>
  </si>
  <si>
    <t>Dokumentų valdymas (registravimas, pasirašymas, nukreipimas ir pan.) dokumentų valdymo sistemoje (DVS) „Kontora“</t>
  </si>
  <si>
    <t>Dokumentų valdymas, pagal patvirtintą dokumentacijos planą, DVS „Kontora“ (procentais)</t>
  </si>
  <si>
    <t>SB</t>
  </si>
  <si>
    <t>Įsigytos būtinosios prekės ir paslaugos (procentais)</t>
  </si>
  <si>
    <t>S KT.L</t>
  </si>
  <si>
    <t>Sudėtinė 1 programos tikslo dalis</t>
  </si>
  <si>
    <t>Sudėtinė programos 1 tikslo dalis</t>
  </si>
  <si>
    <t>Dietistas
Vyriausioji virėja</t>
  </si>
  <si>
    <t>Socialinio darbo padalinys 
Buities ir ūkio padalinys</t>
  </si>
  <si>
    <t>Direktoriaus pavaduotoja socialiniams reikalams
Sveikatos priežiūros padalinio vadovė</t>
  </si>
  <si>
    <t>Direktorius
Direktoriaus pavaduotojai
Struktūrinių padalinių vadovai</t>
  </si>
  <si>
    <t>Direktoriaus pavaduotojas bendriesiems ir ūkio reikalams
Sveikatos priežiūros padalinio vadovas</t>
  </si>
  <si>
    <t>Direktoriaus pavaduotojas bendriesiems ir ūkio reikalams
Vyriausioji buhalterė</t>
  </si>
  <si>
    <t xml:space="preserve">
1</t>
  </si>
  <si>
    <t xml:space="preserve">
3</t>
  </si>
  <si>
    <t xml:space="preserve">
2</t>
  </si>
  <si>
    <t xml:space="preserve">
Įstaigos veiklos administravimas ir vykdymas, veiklos kokybės užtikrinimo priemonių diegimas</t>
  </si>
  <si>
    <t>Grupinių ir individualių užsiėmimų skaičius</t>
  </si>
  <si>
    <t>1.1.</t>
  </si>
  <si>
    <t>1.2.</t>
  </si>
  <si>
    <t>1.3.</t>
  </si>
  <si>
    <t>2.1.</t>
  </si>
  <si>
    <t>Susitikimų (grupinių) su gyventojų artimaisiais skaičius</t>
  </si>
  <si>
    <t>Direktoriaus pavaduotoja socialiniams reikalams Socialiniai darbuotojai</t>
  </si>
  <si>
    <t xml:space="preserve">Projekte numatytų veiklų įgyvendinimas
(procentais)
</t>
  </si>
  <si>
    <t>Daugiakomponenčio intervencijos modelio įdiegimas vykdant infekcijų prevenciją ir kontrolę įstaigoje (tarptautinio projekto IMAGINE vykdymas)</t>
  </si>
  <si>
    <t>Parengti kvalifikacijos (socialinio darbo, sveikatos priežiūros padaliniai) kėlimo planai</t>
  </si>
  <si>
    <t>Vasaris</t>
  </si>
  <si>
    <t>Direktorius, direktoriaus pavaduotojai, sveikatos priežiūros padalinio vadovė</t>
  </si>
  <si>
    <t>Gyventojų informavimas apie fizinio aktyvumo naudą ir formas, sveiką gyvenseną bei kitomis aktualiomis sveikatinimosi temomis</t>
  </si>
  <si>
    <t>Socialinio darbo paslaugų organizavimas ir teikimas</t>
  </si>
  <si>
    <t>Direktorius, administracijos darbuotojai</t>
  </si>
  <si>
    <t>≥87</t>
  </si>
  <si>
    <t>Direktorius, direktoriaus pavaduotoja socialiniams reikalams</t>
  </si>
  <si>
    <t>Darbo tarybos pirmininkė</t>
  </si>
  <si>
    <t>Kitų prekių ir paslaugų, būtinų įstaigos veiklos (-ų) vykdymui, įsigijimas (įskaitant ilgalaikį turtą)</t>
  </si>
  <si>
    <t>Ryšių įrangos ir ryšių paslaugų įsigijimas</t>
  </si>
  <si>
    <t>Nepertraukiamų ryšių paslaugų užtikrinimas</t>
  </si>
  <si>
    <t xml:space="preserve">Direktoriaus pavaduotojas bendriesiems ir ūkio reikalams
</t>
  </si>
  <si>
    <t>Užtikrintos ryšių paslaugos (procentais)</t>
  </si>
  <si>
    <t>Socialinės globos ir sveikatos priežiūros paslaugų administracinės kontrolės vykdymas</t>
  </si>
  <si>
    <r>
      <t>Matavimo vieneto planuojama reikšmė 2025</t>
    </r>
    <r>
      <rPr>
        <i/>
        <sz val="8"/>
        <rFont val="Arial"/>
        <family val="2"/>
        <charset val="186"/>
      </rPr>
      <t>-taisiais</t>
    </r>
    <r>
      <rPr>
        <sz val="8"/>
        <rFont val="Arial"/>
        <family val="2"/>
        <charset val="186"/>
      </rPr>
      <t xml:space="preserve"> metais</t>
    </r>
  </si>
  <si>
    <t xml:space="preserve">Kineziterapeutas </t>
  </si>
  <si>
    <t>Paruošta ir laiku atnaujinta aktuali (tekiamų paslaugų ir įvykių) informacija įstaigos www (procentais)</t>
  </si>
  <si>
    <t>Senyvo amžiaus asmenų ir suaugusių asmenių su negalia ar jų globėjų, rūpintojų, kitų šeimos narių informavimas ir/arba supažindinimas apie įstaigos teikiamas paslaugas bei admnistracinės informacijos pateikimas visuomenei</t>
  </si>
  <si>
    <t>Raštinės administratorė R. Abartienė                Socialinė darbuotoja V. Lukauskienė</t>
  </si>
  <si>
    <t>Viliaus Gaigalaičio globos namų direktoriaus įsakymu patvirtintas darbuotojų skaičius (2024 m. gruodžio 30  d. Nr. V-109-(1.3E)</t>
  </si>
  <si>
    <t>Veiklos pristatymo renginiai ar skelbiama informacija Klaipėdos rajono bendruomenei</t>
  </si>
  <si>
    <t xml:space="preserve">Gyventojų informavimas streso valdymo tematika </t>
  </si>
  <si>
    <t>Sveikatos priežiūros padalinio vadovė 
Kineziterapeutas</t>
  </si>
  <si>
    <t>Socialiniai darbuotojai
Užimtumo specialistai</t>
  </si>
  <si>
    <t>Gyventojų fizinio aktyvumo paslaugų teikimas</t>
  </si>
  <si>
    <t>Skatinimo priemonės</t>
  </si>
  <si>
    <t>Darbo užmokestis (įskaitant socialinio draudimo įmokas ir darbdavių socialinę paramą)</t>
  </si>
  <si>
    <t>Direktorius         Direktoriaus pavaduotoja socialiniams reikalams
Direktoriaus pavaduotojas bendriesiems ir ūkio reikalams
Vyriausiasis buhalteris</t>
  </si>
  <si>
    <t>Darbuotojų skaičius</t>
  </si>
  <si>
    <t>≥20</t>
  </si>
  <si>
    <t>Darbuotojų gerosios patirties vizitai, nuvykimas į organizuojamus mokymus, seminarus, konferencijas ir (ar) renginius (komandiruočių išlaidos)</t>
  </si>
  <si>
    <t>Suteiktos paslaugos (mėnesiais)</t>
  </si>
  <si>
    <t xml:space="preserve">Socialinės ir sveikatos priežiūros paslaugų valdymo programos „Globos bitės“ įdiegimas, autorinis palaikymas ir priežiūra </t>
  </si>
  <si>
    <t>Įdiegta (įveiklinta) programa</t>
  </si>
  <si>
    <t>Direktoriaus pavaduotojas bendriesiems ir ūkio reikalams                    Prekių ir paslaugų pirkimo specialistas</t>
  </si>
  <si>
    <t>Saugios ir informatyvios aplinkos gyventojams užtikrinimas</t>
  </si>
  <si>
    <t>Gyventojų privatumo nuostatų užtikrinimas</t>
  </si>
  <si>
    <t>Prieš fizinį ar psichologinį smurtą nukreiptos politikos ir prevencinių veiksmų įgyvendinimas</t>
  </si>
  <si>
    <t>Simbolių sistemos ir lengvai suprantamos kalbos įgyvendinimas</t>
  </si>
  <si>
    <t>Nepageidaujamų įvykių stebėsena ir valdymas</t>
  </si>
  <si>
    <t>Direktoriaus pavaduotoja socialiniams reikalams Sveikatos priežiūros padalinio vadovė</t>
  </si>
  <si>
    <t>Priemonių įgyvendinimas (proc)</t>
  </si>
  <si>
    <t>Investicinio plano „V. Gaigalaičio globos namų modernizavimas“, pagal paskelbtą Socialinių paslaugų įstaigų senyvo amžiaus asmenims infrastruktūros plėtrą Klaipėdos regione II  kvietimą Nr. 23-422-P, rengimas (2022–2030 m. regioninė pažangos priemonė 09-003-02-02-11 (RE) „Sumažinti pažeidžiamų visuomenės grupių gerovės teritorinius skirtumus“).</t>
  </si>
  <si>
    <t>Direktorius          Direktoriaus pavaduotojas bendriesiems ir ūkio reikalams</t>
  </si>
  <si>
    <t>Parengtas investicijų projektas, projekto įgyvendinimo planas, įkeltas į DMS sistemą bei parengti sąmatiniai skaičiavimai</t>
  </si>
  <si>
    <t>Parengti Viliaus Gaigalaičio globos namų pastatų (unikalus Nr. 4400-5391-4556 ir 4400-5391-4560 ) Klaipėdos g. 53, Gargždai vidaus patalpų kapitalinio remonto  techninį projektą ir atlikta projekto ekspertizė</t>
  </si>
  <si>
    <t>Parengtas techninis projektas ir atlikta projekto ekspertizė</t>
  </si>
  <si>
    <t>Techninės specifikacijos globos namų (unikalus Nr. 5593-3002-4012) pastato kapitalinio remonto projektui, parengimas ir viešojo pirkimo procedūros paskelbimas.</t>
  </si>
  <si>
    <t>Parengta techninė specifikacija ir kiti dokumentai viešajam pirkimui atlikti, paskelbtas viešasis pirkimas</t>
  </si>
  <si>
    <t>≤ 10</t>
  </si>
  <si>
    <t>Nepageidaujamų įvykių skaičius</t>
  </si>
  <si>
    <t>Užtikrinti, pagal teisės aktų reikalavimus, gyventojų privatumo principai (procentais)</t>
  </si>
  <si>
    <t>Nulinė tolerancija</t>
  </si>
  <si>
    <t>Fizinio ir psichologinio smurto atvejai</t>
  </si>
  <si>
    <t>Asmens duomenų neteisėto panaudojimo atvejai</t>
  </si>
  <si>
    <t>Teisėto asmens duomenų naudojimo ir saugojimo užtikrinimas</t>
  </si>
  <si>
    <t>Saugios ir prieinamos aplinkos neįgaliesiems pritaikymas. Pagrindinio į įstaigą įėjimo (įvažos) rekonstrukcija ir IV korpuso pagrindinio įėjimo remontas</t>
  </si>
  <si>
    <t>Atlikta pagrindinio įėjimo į pastatą rekonstrukciją ir IV korpuso pagrindinio įėjimo remonto darbai.</t>
  </si>
  <si>
    <t xml:space="preserve">Kelionės išlaidų į darbą ir iš jo kompensavimas </t>
  </si>
  <si>
    <t>Globos namų veiklos viešinimas ir reprezentavimas (pristatymas)</t>
  </si>
  <si>
    <t>9 priedas</t>
  </si>
  <si>
    <t>VILIAUS GAIGALAIČIO GLOBOS NAMŲ 2025-ŲJŲ METINIO VEIKLOS PLANO ĮVYKDYMO ATASKAITA</t>
  </si>
  <si>
    <r>
      <t xml:space="preserve">Planas </t>
    </r>
    <r>
      <rPr>
        <i/>
        <sz val="8"/>
        <rFont val="Arial"/>
        <family val="2"/>
        <charset val="186"/>
      </rPr>
      <t>(ketvirtis)</t>
    </r>
  </si>
  <si>
    <r>
      <t xml:space="preserve">Faktas </t>
    </r>
    <r>
      <rPr>
        <i/>
        <sz val="8"/>
        <rFont val="Arial"/>
        <family val="2"/>
        <charset val="186"/>
      </rPr>
      <t>(ketvirtis)</t>
    </r>
  </si>
  <si>
    <r>
      <t>2025-ųjų metų Panaudoti as</t>
    </r>
    <r>
      <rPr>
        <sz val="8"/>
        <rFont val="Arial"/>
        <family val="2"/>
        <charset val="186"/>
      </rPr>
      <t>ignavimai (įskaitant patikslinimus)</t>
    </r>
  </si>
  <si>
    <t>Panaudotos lėšos iš viso, tūkst. eurų</t>
  </si>
  <si>
    <t>Pasiekta reikšmė (ataskaitinio laikotarpio pabaigoje)</t>
  </si>
  <si>
    <t>≥ 10</t>
  </si>
  <si>
    <t xml:space="preserve">Klaipėdos rajono savivaldybės tarybos 2022 m. liepos 5 d. sprendimas Nr. T11-212 </t>
  </si>
  <si>
    <r>
      <rPr>
        <sz val="8"/>
        <rFont val="Calibri"/>
        <family val="2"/>
        <charset val="186"/>
      </rPr>
      <t>±</t>
    </r>
    <r>
      <rPr>
        <sz val="8"/>
        <rFont val="Arial"/>
        <family val="2"/>
        <charset val="186"/>
      </rPr>
      <t>1</t>
    </r>
  </si>
  <si>
    <t>KT.L/KKP</t>
  </si>
  <si>
    <t xml:space="preserve">Paslaugos apibrėžimas ir paslaugos sudėtis sumprantami taip kaip nurodyta Lietuvos Respublikos socialinės apsaugos ir darbo ministro 2006 m. balandžio 5 d. įsakymu Nr. A1-93 "Dėl socialinių paslaugų katalogo patvirtinimo" patvirtintame socialinių paslaugų kataloge.
</t>
  </si>
  <si>
    <t>Ilgalaikių/trumpalaikių socialinės globos paslaugų, paslaugų gavėjams, teikimas</t>
  </si>
  <si>
    <t>Ilgalaikių / trumpalaikių socialinės globos ir laikino atokvėpio paslaugų organizavimas ir teikimas</t>
  </si>
  <si>
    <t>Sveikatos priežiūros ir slaugos paslaugų organizavimas ir teikimas įskaitant aprūpinimą medikamentais, slaugos priemonėmis bei darbuotojų sveikatos tikrinimo išlaidas</t>
  </si>
  <si>
    <t>Buitinių paslaugų teikimas (aprangos ir patalynės įsigijimas ir priežiūra)</t>
  </si>
  <si>
    <t>Maitinimo paslaugų, pagal įvertintus poreikius ir numatytas dietas, teikimas</t>
  </si>
  <si>
    <t>Paslaugų apimtys ir detalizacija nurodyta struktūrinių padalinių veiklos planuose patvirtintuose 2024 m. gruodžio 30 d. Viliaus Gaigalaičio globos namų direktoriaus įsakymu Nr. V-111-(1.3E) "Dėl Viliaus Gaigalaičio globos namų struktūrinių padalinių 2025 metų veiklos planų patvirtinimo"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</si>
</sst>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15" x14ac:knownFonts="1">
    <font>
      <sz val="10"/>
      <name val="Arial"/>
      <charset val="186"/>
    </font>
    <font>
      <sz val="10"/>
      <name val="Arial"/>
      <family val="2"/>
      <charset val="186"/>
    </font>
    <font>
      <sz val="7"/>
      <name val="Arial"/>
      <family val="2"/>
      <charset val="186"/>
    </font>
    <font>
      <sz val="8"/>
      <name val="Arial"/>
      <family val="2"/>
      <charset val="186"/>
    </font>
    <font>
      <sz val="8"/>
      <name val="Arial"/>
      <family val="2"/>
      <charset val="186"/>
    </font>
    <font>
      <i/>
      <sz val="8"/>
      <name val="Arial"/>
      <family val="2"/>
      <charset val="186"/>
    </font>
    <font>
      <i/>
      <sz val="10"/>
      <name val="Arial"/>
      <family val="2"/>
      <charset val="186"/>
    </font>
    <font>
      <b/>
      <sz val="8"/>
      <name val="Arial"/>
      <family val="2"/>
      <charset val="186"/>
    </font>
    <font>
      <b/>
      <sz val="10"/>
      <name val="Times New Roman"/>
      <family val="1"/>
      <charset val="186"/>
    </font>
    <font>
      <sz val="8"/>
      <color rgb="FFFF0000"/>
      <name val="Arial"/>
      <family val="2"/>
      <charset val="186"/>
    </font>
    <font>
      <sz val="10"/>
      <name val="Arial"/>
      <family val="2"/>
      <charset val="186"/>
    </font>
    <font>
      <sz val="8"/>
      <name val="Arial"/>
      <family val="2"/>
    </font>
    <font>
      <sz val="10"/>
      <name val="Arial"/>
      <family val="2"/>
    </font>
    <font>
      <sz val="8"/>
      <name val="Calibri"/>
      <family val="2"/>
      <charset val="186"/>
    </font>
    <font>
      <sz val="8"/>
      <color rgb="FF00B050"/>
      <name val="Arial"/>
      <family val="2"/>
      <charset val="186"/>
    </font>
  </fonts>
  <fills count="8">
    <fill>
      <patternFill patternType="none"/>
    </fill>
    <fill>
      <patternFill patternType="gray125"/>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theme="0"/>
        <bgColor indexed="64"/>
      </patternFill>
    </fill>
    <fill>
      <patternFill patternType="solid">
        <fgColor rgb="FF92D050"/>
        <bgColor indexed="64"/>
      </patternFill>
    </fill>
    <fill>
      <patternFill patternType="solid">
        <fgColor indexed="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43" fontId="10" fillId="0" borderId="0" applyFont="0" applyFill="0" applyBorder="0" applyAlignment="0" applyProtection="0"/>
  </cellStyleXfs>
  <cellXfs count="297">
    <xf numFmtId="0" fontId="0" fillId="0" borderId="0" xfId="0"/>
    <xf numFmtId="0" fontId="3" fillId="0" borderId="0" xfId="0" applyFont="1"/>
    <xf numFmtId="0" fontId="2" fillId="0" borderId="0" xfId="0" applyFont="1" applyBorder="1"/>
    <xf numFmtId="0" fontId="2" fillId="0" borderId="0" xfId="0" applyFont="1"/>
    <xf numFmtId="3" fontId="3" fillId="0" borderId="1" xfId="0" applyNumberFormat="1" applyFont="1" applyFill="1" applyBorder="1" applyAlignment="1">
      <alignment horizontal="center" vertical="center" wrapText="1"/>
    </xf>
    <xf numFmtId="0" fontId="5" fillId="0" borderId="0" xfId="0" applyFont="1" applyBorder="1" applyAlignment="1"/>
    <xf numFmtId="0" fontId="5" fillId="0" borderId="0" xfId="0" applyFont="1" applyAlignment="1">
      <alignment horizontal="center" vertical="top"/>
    </xf>
    <xf numFmtId="0" fontId="2" fillId="0" borderId="0" xfId="0" applyFont="1" applyFill="1"/>
    <xf numFmtId="0" fontId="2" fillId="0" borderId="0" xfId="0" applyFont="1" applyBorder="1" applyAlignment="1">
      <alignment wrapText="1"/>
    </xf>
    <xf numFmtId="3" fontId="3" fillId="0" borderId="1" xfId="0" applyNumberFormat="1" applyFont="1" applyBorder="1" applyAlignment="1">
      <alignment vertical="center" wrapText="1"/>
    </xf>
    <xf numFmtId="0" fontId="5" fillId="0" borderId="0" xfId="0" applyFont="1" applyBorder="1" applyAlignment="1">
      <alignment horizontal="center" vertical="top"/>
    </xf>
    <xf numFmtId="0" fontId="3" fillId="2" borderId="1"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left" vertical="center" wrapText="1"/>
    </xf>
    <xf numFmtId="3" fontId="5" fillId="0" borderId="1" xfId="0" applyNumberFormat="1" applyFont="1" applyBorder="1" applyAlignment="1">
      <alignment horizontal="left" vertical="center" wrapText="1"/>
    </xf>
    <xf numFmtId="3" fontId="3" fillId="0" borderId="1" xfId="0" applyNumberFormat="1" applyFont="1" applyFill="1" applyBorder="1" applyAlignment="1">
      <alignment vertical="center" wrapText="1"/>
    </xf>
    <xf numFmtId="0" fontId="1" fillId="0" borderId="0" xfId="0" applyFont="1"/>
    <xf numFmtId="0" fontId="1" fillId="0" borderId="0" xfId="0" applyFont="1" applyBorder="1" applyAlignment="1"/>
    <xf numFmtId="0" fontId="1" fillId="0" borderId="2" xfId="0" applyFont="1" applyBorder="1"/>
    <xf numFmtId="3" fontId="9"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left" vertical="center" wrapText="1"/>
    </xf>
    <xf numFmtId="3" fontId="3" fillId="0" borderId="1" xfId="0" applyNumberFormat="1" applyFont="1" applyFill="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64" fontId="3" fillId="0" borderId="1" xfId="0" applyNumberFormat="1" applyFont="1" applyBorder="1" applyAlignment="1">
      <alignment vertical="center" wrapText="1"/>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left" vertical="center" wrapText="1"/>
    </xf>
    <xf numFmtId="0" fontId="5" fillId="0" borderId="1" xfId="0" applyFont="1" applyFill="1" applyBorder="1" applyAlignment="1">
      <alignment vertical="center" wrapText="1"/>
    </xf>
    <xf numFmtId="3" fontId="3" fillId="0" borderId="3" xfId="0" applyNumberFormat="1" applyFont="1" applyFill="1" applyBorder="1" applyAlignment="1">
      <alignment horizontal="left" vertical="center" wrapText="1"/>
    </xf>
    <xf numFmtId="3" fontId="3" fillId="0" borderId="1" xfId="0" applyNumberFormat="1" applyFont="1" applyBorder="1" applyAlignment="1">
      <alignment horizontal="left" vertical="center" wrapText="1"/>
    </xf>
    <xf numFmtId="3" fontId="11" fillId="0" borderId="3" xfId="0" applyNumberFormat="1" applyFont="1" applyBorder="1" applyAlignment="1">
      <alignment horizontal="center" vertical="center" wrapText="1"/>
    </xf>
    <xf numFmtId="2" fontId="11" fillId="0" borderId="1" xfId="1" applyNumberFormat="1" applyFont="1" applyBorder="1" applyAlignment="1">
      <alignment horizontal="center" vertical="center" wrapText="1"/>
    </xf>
    <xf numFmtId="3" fontId="11" fillId="0" borderId="3" xfId="0" applyNumberFormat="1" applyFont="1" applyBorder="1" applyAlignment="1">
      <alignment vertical="center" wrapText="1"/>
    </xf>
    <xf numFmtId="0" fontId="11" fillId="0" borderId="1" xfId="0" applyFont="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left" vertical="top" wrapText="1"/>
    </xf>
    <xf numFmtId="3" fontId="11" fillId="0" borderId="1" xfId="0" applyNumberFormat="1" applyFont="1" applyBorder="1" applyAlignment="1">
      <alignment horizontal="left" vertical="center" wrapText="1"/>
    </xf>
    <xf numFmtId="3" fontId="3" fillId="0" borderId="1" xfId="0" applyNumberFormat="1" applyFont="1" applyFill="1" applyBorder="1" applyAlignment="1">
      <alignment horizontal="left" vertical="center"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0" fontId="12" fillId="0" borderId="0" xfId="0" applyFont="1" applyBorder="1" applyAlignment="1">
      <alignment horizontal="left" vertical="top" wrapText="1"/>
    </xf>
    <xf numFmtId="3" fontId="3" fillId="0" borderId="1" xfId="0" applyNumberFormat="1" applyFont="1" applyBorder="1" applyAlignment="1">
      <alignment horizontal="center" vertical="center" wrapText="1"/>
    </xf>
    <xf numFmtId="3" fontId="11"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3" fontId="11" fillId="0" borderId="1" xfId="0" applyNumberFormat="1" applyFont="1" applyFill="1" applyBorder="1" applyAlignment="1">
      <alignment horizontal="center" vertical="center" wrapText="1"/>
    </xf>
    <xf numFmtId="3" fontId="11" fillId="0" borderId="3" xfId="0" applyNumberFormat="1" applyFont="1" applyFill="1" applyBorder="1" applyAlignment="1">
      <alignment horizontal="left" vertical="center" wrapText="1"/>
    </xf>
    <xf numFmtId="0" fontId="5" fillId="0" borderId="0" xfId="0" applyFont="1" applyAlignment="1">
      <alignment horizontal="center"/>
    </xf>
    <xf numFmtId="3" fontId="3" fillId="0" borderId="1" xfId="0" applyNumberFormat="1" applyFont="1" applyFill="1" applyBorder="1" applyAlignment="1">
      <alignment horizontal="left" vertical="center" wrapText="1"/>
    </xf>
    <xf numFmtId="3"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11"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3" fontId="3" fillId="0" borderId="1" xfId="0" applyNumberFormat="1" applyFont="1" applyBorder="1" applyAlignment="1">
      <alignment horizontal="left" vertical="center" wrapText="1"/>
    </xf>
    <xf numFmtId="0" fontId="11" fillId="0" borderId="1" xfId="0" applyFont="1" applyFill="1" applyBorder="1" applyAlignment="1">
      <alignment vertical="center"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49" fontId="11" fillId="0" borderId="1" xfId="0" applyNumberFormat="1" applyFont="1" applyBorder="1" applyAlignment="1">
      <alignment horizontal="center" vertical="center" wrapText="1"/>
    </xf>
    <xf numFmtId="3" fontId="11" fillId="5" borderId="1" xfId="0" applyNumberFormat="1" applyFont="1" applyFill="1" applyBorder="1" applyAlignment="1">
      <alignment horizontal="left" vertical="center" wrapText="1"/>
    </xf>
    <xf numFmtId="3" fontId="3" fillId="0" borderId="1" xfId="0" applyNumberFormat="1" applyFont="1" applyBorder="1" applyAlignment="1">
      <alignment vertical="center" textRotation="90"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3" fontId="11"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3" fontId="11" fillId="0" borderId="3"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3" xfId="0" applyNumberFormat="1" applyFont="1" applyBorder="1" applyAlignment="1">
      <alignment horizontal="left" vertical="center" wrapText="1"/>
    </xf>
    <xf numFmtId="3" fontId="11" fillId="0" borderId="5" xfId="0" applyNumberFormat="1" applyFont="1" applyBorder="1" applyAlignment="1">
      <alignment horizontal="left" vertical="center" wrapText="1"/>
    </xf>
    <xf numFmtId="3" fontId="3" fillId="0" borderId="3" xfId="0" applyNumberFormat="1" applyFont="1" applyFill="1" applyBorder="1" applyAlignment="1">
      <alignment horizontal="left" vertical="center"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left" vertical="center" wrapText="1"/>
    </xf>
    <xf numFmtId="0" fontId="11" fillId="0" borderId="3" xfId="0" applyFont="1" applyFill="1" applyBorder="1" applyAlignment="1">
      <alignment horizontal="left" vertical="center" wrapText="1"/>
    </xf>
    <xf numFmtId="0" fontId="11" fillId="0" borderId="3" xfId="0"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3" fontId="5"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vertical="center" wrapText="1"/>
    </xf>
    <xf numFmtId="3" fontId="11" fillId="5" borderId="3"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wrapText="1"/>
    </xf>
    <xf numFmtId="0" fontId="1" fillId="0" borderId="0" xfId="0" applyFont="1" applyAlignment="1">
      <alignment horizontal="left"/>
    </xf>
    <xf numFmtId="3" fontId="3" fillId="0" borderId="1" xfId="0" applyNumberFormat="1" applyFont="1" applyBorder="1" applyAlignment="1">
      <alignment horizontal="left" vertical="center" wrapText="1"/>
    </xf>
    <xf numFmtId="3" fontId="3" fillId="0" borderId="1"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5" fillId="0" borderId="0" xfId="0" applyFont="1" applyBorder="1" applyAlignment="1">
      <alignment horizontal="center" vertical="top"/>
    </xf>
    <xf numFmtId="3" fontId="11" fillId="0" borderId="1" xfId="0" applyNumberFormat="1" applyFont="1" applyBorder="1" applyAlignment="1">
      <alignment horizontal="center" vertical="center" wrapText="1"/>
    </xf>
    <xf numFmtId="3" fontId="3" fillId="0" borderId="3" xfId="0" applyNumberFormat="1" applyFont="1" applyBorder="1" applyAlignment="1">
      <alignment horizontal="left" vertical="center" wrapText="1"/>
    </xf>
    <xf numFmtId="3" fontId="3" fillId="0" borderId="5" xfId="0" applyNumberFormat="1" applyFont="1" applyBorder="1" applyAlignment="1">
      <alignment horizontal="left" vertical="center" wrapText="1"/>
    </xf>
    <xf numFmtId="3" fontId="3" fillId="0" borderId="3" xfId="0" applyNumberFormat="1" applyFont="1" applyBorder="1" applyAlignment="1">
      <alignment horizontal="center" vertical="center" wrapText="1"/>
    </xf>
    <xf numFmtId="3"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1" fillId="0" borderId="0" xfId="0" applyFont="1" applyAlignment="1">
      <alignment horizontal="left"/>
    </xf>
    <xf numFmtId="3" fontId="3" fillId="0" borderId="3" xfId="0" applyNumberFormat="1" applyFont="1" applyFill="1" applyBorder="1" applyAlignment="1">
      <alignment horizontal="left" vertical="center" wrapText="1"/>
    </xf>
    <xf numFmtId="3" fontId="3" fillId="0" borderId="5" xfId="0" applyNumberFormat="1" applyFont="1" applyFill="1" applyBorder="1" applyAlignment="1">
      <alignment horizontal="left" vertical="center" wrapText="1"/>
    </xf>
    <xf numFmtId="164" fontId="3" fillId="0" borderId="1" xfId="0" applyNumberFormat="1" applyFont="1" applyBorder="1" applyAlignment="1">
      <alignment horizontal="center" vertical="center" wrapText="1"/>
    </xf>
    <xf numFmtId="3" fontId="11" fillId="0" borderId="3"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3" fontId="3" fillId="0" borderId="1" xfId="0" applyNumberFormat="1" applyFont="1" applyBorder="1" applyAlignment="1">
      <alignment horizontal="left" vertical="center" wrapText="1"/>
    </xf>
    <xf numFmtId="1" fontId="3" fillId="0" borderId="1"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0" fontId="1" fillId="0" borderId="0" xfId="0" applyFont="1" applyBorder="1"/>
    <xf numFmtId="3" fontId="3" fillId="7" borderId="1" xfId="0" applyNumberFormat="1" applyFont="1" applyFill="1" applyBorder="1" applyAlignment="1">
      <alignment horizontal="center" vertical="center" wrapText="1"/>
    </xf>
    <xf numFmtId="3" fontId="3" fillId="0" borderId="4" xfId="0" applyNumberFormat="1" applyFont="1" applyBorder="1" applyAlignment="1">
      <alignment vertical="center" textRotation="90" wrapText="1"/>
    </xf>
    <xf numFmtId="3" fontId="3" fillId="7" borderId="1" xfId="0" applyNumberFormat="1" applyFont="1" applyFill="1" applyBorder="1" applyAlignment="1">
      <alignment horizontal="center" vertical="center" wrapText="1"/>
    </xf>
    <xf numFmtId="9" fontId="3" fillId="7" borderId="1"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3" fontId="3" fillId="0" borderId="1" xfId="0" applyNumberFormat="1" applyFont="1" applyBorder="1" applyAlignment="1">
      <alignment horizontal="center" vertical="center" wrapText="1"/>
    </xf>
    <xf numFmtId="3" fontId="11" fillId="0" borderId="3" xfId="0" applyNumberFormat="1" applyFont="1" applyFill="1" applyBorder="1" applyAlignment="1">
      <alignment horizontal="center" vertical="center" wrapText="1"/>
    </xf>
    <xf numFmtId="3" fontId="11" fillId="0" borderId="5"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3" fontId="3" fillId="7" borderId="3" xfId="0" applyNumberFormat="1" applyFont="1" applyFill="1" applyBorder="1" applyAlignment="1">
      <alignment horizontal="center" vertical="center" wrapText="1"/>
    </xf>
    <xf numFmtId="3" fontId="3" fillId="7" borderId="4" xfId="0" applyNumberFormat="1" applyFont="1" applyFill="1" applyBorder="1" applyAlignment="1">
      <alignment horizontal="center" vertical="center" wrapText="1"/>
    </xf>
    <xf numFmtId="3" fontId="3" fillId="7"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3" fontId="11"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1" fontId="11" fillId="0" borderId="1" xfId="1" applyNumberFormat="1" applyFont="1" applyBorder="1" applyAlignment="1">
      <alignment horizontal="center" vertical="center" wrapText="1"/>
    </xf>
    <xf numFmtId="3" fontId="11" fillId="5" borderId="1" xfId="0" applyNumberFormat="1" applyFont="1" applyFill="1" applyBorder="1" applyAlignment="1">
      <alignment horizontal="left" vertical="center" wrapText="1"/>
    </xf>
    <xf numFmtId="3" fontId="3" fillId="0" borderId="1" xfId="0" applyNumberFormat="1" applyFont="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3" fontId="11" fillId="6" borderId="1" xfId="0" applyNumberFormat="1" applyFont="1" applyFill="1" applyBorder="1" applyAlignment="1">
      <alignment horizontal="left" vertical="center" wrapText="1"/>
    </xf>
    <xf numFmtId="3" fontId="11" fillId="6" borderId="3" xfId="0" applyNumberFormat="1" applyFont="1" applyFill="1" applyBorder="1" applyAlignment="1">
      <alignment horizontal="left" vertical="center" wrapText="1"/>
    </xf>
    <xf numFmtId="3" fontId="11" fillId="6" borderId="4" xfId="0" applyNumberFormat="1" applyFont="1" applyFill="1" applyBorder="1" applyAlignment="1">
      <alignment horizontal="left" vertical="center" wrapText="1"/>
    </xf>
    <xf numFmtId="3" fontId="11" fillId="6" borderId="5" xfId="0" applyNumberFormat="1"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11" fillId="0" borderId="1" xfId="1" applyNumberFormat="1" applyFont="1" applyBorder="1" applyAlignment="1">
      <alignment horizontal="center" vertical="center" wrapText="1"/>
    </xf>
    <xf numFmtId="0" fontId="5" fillId="0" borderId="0" xfId="0" applyFont="1" applyBorder="1" applyAlignment="1">
      <alignment horizontal="center"/>
    </xf>
    <xf numFmtId="0" fontId="1" fillId="0" borderId="0" xfId="0" applyFont="1" applyBorder="1" applyAlignment="1">
      <alignment horizontal="left" vertical="center" wrapText="1"/>
    </xf>
    <xf numFmtId="0" fontId="1" fillId="0" borderId="2" xfId="0" applyFont="1" applyBorder="1" applyAlignment="1">
      <alignment horizontal="left"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5" fillId="0" borderId="0" xfId="0" applyFont="1" applyBorder="1" applyAlignment="1">
      <alignment horizontal="center" vertical="top"/>
    </xf>
    <xf numFmtId="0" fontId="1" fillId="0" borderId="2" xfId="0" applyFont="1" applyBorder="1" applyAlignment="1">
      <alignment horizontal="center"/>
    </xf>
    <xf numFmtId="3" fontId="3" fillId="0" borderId="3"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11" fillId="0" borderId="1"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3" xfId="0" applyNumberFormat="1" applyFont="1" applyBorder="1" applyAlignment="1">
      <alignment horizontal="left" vertical="center" wrapText="1"/>
    </xf>
    <xf numFmtId="3" fontId="11" fillId="0" borderId="5" xfId="0" applyNumberFormat="1" applyFont="1" applyBorder="1" applyAlignment="1">
      <alignment horizontal="left" vertical="center" wrapText="1"/>
    </xf>
    <xf numFmtId="3" fontId="3" fillId="0" borderId="3" xfId="0" applyNumberFormat="1" applyFont="1" applyBorder="1" applyAlignment="1">
      <alignment horizontal="left" vertical="center" wrapText="1"/>
    </xf>
    <xf numFmtId="3" fontId="3" fillId="0" borderId="5" xfId="0" applyNumberFormat="1" applyFont="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11" fillId="6" borderId="3"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5" fillId="0" borderId="0" xfId="0" applyFont="1" applyBorder="1" applyAlignment="1">
      <alignment horizontal="left" vertical="top"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Fill="1" applyBorder="1" applyAlignment="1">
      <alignment horizontal="left" vertical="center" wrapText="1"/>
    </xf>
    <xf numFmtId="0" fontId="11" fillId="0" borderId="5" xfId="0" applyFont="1" applyFill="1" applyBorder="1" applyAlignment="1">
      <alignment horizontal="left" vertical="center" wrapText="1"/>
    </xf>
    <xf numFmtId="3" fontId="3" fillId="0" borderId="1" xfId="0"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164" fontId="3" fillId="0" borderId="3"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0" fontId="1" fillId="0" borderId="0" xfId="0" applyFont="1" applyAlignment="1">
      <alignment horizontal="left" vertical="center" wrapText="1"/>
    </xf>
    <xf numFmtId="0" fontId="11" fillId="2" borderId="1" xfId="0" applyFont="1" applyFill="1" applyBorder="1" applyAlignment="1">
      <alignment horizontal="center" vertical="center" wrapText="1"/>
    </xf>
    <xf numFmtId="3" fontId="3" fillId="0" borderId="3" xfId="0" applyNumberFormat="1" applyFont="1" applyFill="1" applyBorder="1" applyAlignment="1">
      <alignment horizontal="left" vertical="center" wrapText="1"/>
    </xf>
    <xf numFmtId="3" fontId="3" fillId="0" borderId="5" xfId="0" applyNumberFormat="1" applyFont="1" applyFill="1" applyBorder="1" applyAlignment="1">
      <alignment horizontal="left" vertical="center" wrapText="1"/>
    </xf>
    <xf numFmtId="3" fontId="9" fillId="0" borderId="1" xfId="0" applyNumberFormat="1"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164" fontId="7" fillId="7" borderId="1" xfId="0" applyNumberFormat="1" applyFont="1" applyFill="1" applyBorder="1" applyAlignment="1">
      <alignment horizontal="center" vertical="center" wrapText="1"/>
    </xf>
    <xf numFmtId="3" fontId="3" fillId="7" borderId="1" xfId="0" applyNumberFormat="1" applyFont="1" applyFill="1" applyBorder="1" applyAlignment="1">
      <alignment horizontal="center" vertical="center" wrapText="1"/>
    </xf>
    <xf numFmtId="3" fontId="3" fillId="0" borderId="4" xfId="0" applyNumberFormat="1" applyFont="1" applyBorder="1" applyAlignment="1">
      <alignment horizontal="center" vertical="center" wrapText="1"/>
    </xf>
    <xf numFmtId="0" fontId="3" fillId="4" borderId="1" xfId="0" applyFont="1" applyFill="1" applyBorder="1" applyAlignment="1">
      <alignment horizontal="left" vertical="center" wrapText="1"/>
    </xf>
    <xf numFmtId="3" fontId="3" fillId="0" borderId="1" xfId="0" applyNumberFormat="1" applyFont="1" applyBorder="1" applyAlignment="1">
      <alignment horizontal="center" vertical="center" textRotation="90"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3" fontId="11" fillId="0" borderId="3" xfId="0" applyNumberFormat="1" applyFont="1" applyFill="1" applyBorder="1" applyAlignment="1">
      <alignment horizontal="left" vertical="center" wrapText="1"/>
    </xf>
    <xf numFmtId="3" fontId="11" fillId="0" borderId="5" xfId="0" applyNumberFormat="1" applyFont="1" applyFill="1" applyBorder="1" applyAlignment="1">
      <alignment horizontal="left" vertical="center" wrapText="1"/>
    </xf>
    <xf numFmtId="164" fontId="3" fillId="0" borderId="3" xfId="0" applyNumberFormat="1" applyFont="1" applyBorder="1" applyAlignment="1">
      <alignment horizontal="center" vertical="center" textRotation="180" wrapText="1"/>
    </xf>
    <xf numFmtId="164" fontId="3" fillId="0" borderId="4" xfId="0" applyNumberFormat="1" applyFont="1" applyBorder="1" applyAlignment="1">
      <alignment horizontal="center" vertical="center" textRotation="180" wrapText="1"/>
    </xf>
    <xf numFmtId="164" fontId="3" fillId="0" borderId="5" xfId="0" applyNumberFormat="1" applyFont="1" applyBorder="1" applyAlignment="1">
      <alignment horizontal="center" vertical="center" textRotation="180" wrapText="1"/>
    </xf>
    <xf numFmtId="0" fontId="1" fillId="0" borderId="0" xfId="0" applyFont="1" applyAlignment="1">
      <alignment horizontal="left"/>
    </xf>
    <xf numFmtId="0" fontId="8" fillId="0" borderId="0" xfId="0" applyFont="1" applyAlignment="1">
      <alignment horizontal="center"/>
    </xf>
    <xf numFmtId="0" fontId="6" fillId="0" borderId="0" xfId="0" applyFont="1" applyAlignment="1">
      <alignment horizontal="center"/>
    </xf>
    <xf numFmtId="0" fontId="3" fillId="0" borderId="1" xfId="0" applyFont="1" applyBorder="1" applyAlignment="1">
      <alignment horizontal="center" vertical="center" textRotation="90" wrapText="1"/>
    </xf>
    <xf numFmtId="0" fontId="3" fillId="0" borderId="1" xfId="0" applyFont="1" applyFill="1" applyBorder="1" applyAlignment="1">
      <alignment horizontal="left" vertical="center" wrapText="1"/>
    </xf>
    <xf numFmtId="3" fontId="3"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3" fontId="5" fillId="0" borderId="6"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3" fillId="7" borderId="1" xfId="0" applyNumberFormat="1" applyFont="1" applyFill="1" applyBorder="1" applyAlignment="1">
      <alignment horizontal="center" vertical="center" textRotation="90" wrapText="1"/>
    </xf>
    <xf numFmtId="3" fontId="5" fillId="0" borderId="3"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textRotation="180"/>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1" fillId="0" borderId="4" xfId="0" applyFont="1" applyFill="1" applyBorder="1" applyAlignment="1">
      <alignment horizontal="left" vertical="center"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11" fillId="0" borderId="1" xfId="0" applyFont="1" applyFill="1" applyBorder="1" applyAlignment="1">
      <alignment horizontal="left" vertical="center" wrapText="1"/>
    </xf>
    <xf numFmtId="164" fontId="3" fillId="0" borderId="1" xfId="0" applyNumberFormat="1" applyFont="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4" xfId="0" applyNumberFormat="1" applyFont="1" applyFill="1" applyBorder="1" applyAlignment="1">
      <alignment horizontal="center" vertical="center" wrapText="1"/>
    </xf>
    <xf numFmtId="1" fontId="11" fillId="0" borderId="3" xfId="1" applyNumberFormat="1" applyFont="1" applyBorder="1" applyAlignment="1">
      <alignment horizontal="center" vertical="center" wrapText="1"/>
    </xf>
    <xf numFmtId="1" fontId="11" fillId="0" borderId="5" xfId="1" applyNumberFormat="1" applyFont="1" applyBorder="1" applyAlignment="1">
      <alignment horizontal="center" vertical="center" wrapText="1"/>
    </xf>
    <xf numFmtId="3" fontId="11" fillId="5" borderId="3" xfId="0" applyNumberFormat="1" applyFont="1" applyFill="1" applyBorder="1" applyAlignment="1">
      <alignment horizontal="left" vertical="center" wrapText="1"/>
    </xf>
    <xf numFmtId="3" fontId="11" fillId="5" borderId="5" xfId="0" applyNumberFormat="1" applyFont="1" applyFill="1" applyBorder="1" applyAlignment="1">
      <alignment horizontal="left" vertical="center" wrapText="1"/>
    </xf>
    <xf numFmtId="9" fontId="3" fillId="0" borderId="3"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2" fillId="5" borderId="10" xfId="0" applyFont="1" applyFill="1" applyBorder="1" applyAlignment="1">
      <alignment horizontal="center"/>
    </xf>
    <xf numFmtId="0" fontId="2" fillId="5" borderId="6" xfId="0" applyFont="1" applyFill="1" applyBorder="1" applyAlignment="1">
      <alignment horizontal="center"/>
    </xf>
    <xf numFmtId="0" fontId="2" fillId="5" borderId="11" xfId="0" applyFont="1" applyFill="1" applyBorder="1" applyAlignment="1">
      <alignment horizontal="center"/>
    </xf>
    <xf numFmtId="0" fontId="2" fillId="5" borderId="12" xfId="0" applyFont="1" applyFill="1" applyBorder="1" applyAlignment="1">
      <alignment horizontal="center"/>
    </xf>
    <xf numFmtId="0" fontId="2" fillId="5" borderId="2" xfId="0" applyFont="1" applyFill="1" applyBorder="1" applyAlignment="1">
      <alignment horizontal="center"/>
    </xf>
    <xf numFmtId="0" fontId="2" fillId="5" borderId="13" xfId="0" applyFont="1" applyFill="1" applyBorder="1" applyAlignment="1">
      <alignment horizontal="center"/>
    </xf>
    <xf numFmtId="3" fontId="11" fillId="0" borderId="1" xfId="0" applyNumberFormat="1" applyFont="1" applyFill="1" applyBorder="1" applyAlignment="1">
      <alignment horizontal="center" vertical="center" wrapText="1"/>
    </xf>
    <xf numFmtId="3" fontId="3" fillId="0" borderId="3" xfId="0" applyNumberFormat="1" applyFont="1" applyBorder="1" applyAlignment="1">
      <alignment horizontal="center" vertical="center" textRotation="180" wrapText="1"/>
    </xf>
    <xf numFmtId="3" fontId="3" fillId="0" borderId="4" xfId="0" applyNumberFormat="1" applyFont="1" applyBorder="1" applyAlignment="1">
      <alignment horizontal="center" vertical="center" textRotation="180" wrapText="1"/>
    </xf>
    <xf numFmtId="3" fontId="3" fillId="0" borderId="3" xfId="0" applyNumberFormat="1" applyFont="1" applyBorder="1" applyAlignment="1">
      <alignment horizontal="center" vertical="center" textRotation="180"/>
    </xf>
    <xf numFmtId="3" fontId="3" fillId="0" borderId="4" xfId="0" applyNumberFormat="1" applyFont="1" applyBorder="1" applyAlignment="1">
      <alignment horizontal="center" vertical="center" textRotation="180"/>
    </xf>
    <xf numFmtId="3" fontId="3" fillId="0" borderId="5" xfId="0" applyNumberFormat="1" applyFont="1" applyBorder="1" applyAlignment="1">
      <alignment horizontal="center" vertical="center" textRotation="180"/>
    </xf>
    <xf numFmtId="164" fontId="3" fillId="0" borderId="3" xfId="0" applyNumberFormat="1" applyFont="1" applyFill="1" applyBorder="1" applyAlignment="1">
      <alignment horizontal="center" vertical="center" textRotation="180"/>
    </xf>
    <xf numFmtId="164" fontId="3" fillId="0" borderId="4" xfId="0" applyNumberFormat="1" applyFont="1" applyFill="1" applyBorder="1" applyAlignment="1">
      <alignment horizontal="center" vertical="center" textRotation="180"/>
    </xf>
    <xf numFmtId="164" fontId="3" fillId="0" borderId="5" xfId="0" applyNumberFormat="1" applyFont="1" applyFill="1" applyBorder="1" applyAlignment="1">
      <alignment horizontal="center" vertical="center" textRotation="180"/>
    </xf>
    <xf numFmtId="4" fontId="3" fillId="0" borderId="3" xfId="0" applyNumberFormat="1" applyFont="1" applyBorder="1" applyAlignment="1">
      <alignment horizontal="center" vertical="center"/>
    </xf>
    <xf numFmtId="4" fontId="3" fillId="0" borderId="4" xfId="0" applyNumberFormat="1" applyFont="1" applyBorder="1" applyAlignment="1">
      <alignment horizontal="center" vertical="center"/>
    </xf>
    <xf numFmtId="4" fontId="3" fillId="0" borderId="5" xfId="0" applyNumberFormat="1" applyFont="1" applyBorder="1" applyAlignment="1">
      <alignment horizontal="center" vertical="center"/>
    </xf>
    <xf numFmtId="164" fontId="3" fillId="0" borderId="10" xfId="0" applyNumberFormat="1" applyFont="1" applyFill="1" applyBorder="1" applyAlignment="1">
      <alignment horizontal="center" vertical="center" wrapText="1"/>
    </xf>
    <xf numFmtId="164" fontId="3" fillId="0" borderId="14"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64" fontId="3" fillId="5" borderId="3" xfId="0" applyNumberFormat="1" applyFont="1" applyFill="1" applyBorder="1" applyAlignment="1">
      <alignment horizontal="center" vertical="center" wrapText="1"/>
    </xf>
    <xf numFmtId="164" fontId="3" fillId="5" borderId="4" xfId="0" applyNumberFormat="1" applyFont="1" applyFill="1" applyBorder="1" applyAlignment="1">
      <alignment horizontal="center" vertical="center" wrapText="1"/>
    </xf>
    <xf numFmtId="164" fontId="3" fillId="5" borderId="5" xfId="0" applyNumberFormat="1" applyFont="1" applyFill="1" applyBorder="1" applyAlignment="1">
      <alignment horizontal="center" vertical="center" wrapText="1"/>
    </xf>
    <xf numFmtId="3" fontId="3" fillId="0" borderId="5" xfId="0" applyNumberFormat="1" applyFont="1" applyBorder="1" applyAlignment="1">
      <alignment horizontal="center" vertical="center" textRotation="180"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6"/>
  <sheetViews>
    <sheetView tabSelected="1" topLeftCell="A85" zoomScaleNormal="100" zoomScaleSheetLayoutView="115" zoomScalePageLayoutView="400" workbookViewId="0">
      <selection activeCell="R115" sqref="R115"/>
    </sheetView>
  </sheetViews>
  <sheetFormatPr defaultColWidth="8.85546875" defaultRowHeight="12.75" x14ac:dyDescent="0.2"/>
  <cols>
    <col min="1" max="1" width="2.140625" style="20" customWidth="1"/>
    <col min="2" max="3" width="2.85546875" style="20" customWidth="1"/>
    <col min="4" max="4" width="17.85546875" style="20" customWidth="1"/>
    <col min="5" max="5" width="5.42578125" style="20" customWidth="1"/>
    <col min="6" max="6" width="24.7109375" style="20" customWidth="1"/>
    <col min="7" max="7" width="18" style="20" customWidth="1"/>
    <col min="8" max="8" width="9.7109375" style="20" customWidth="1"/>
    <col min="9" max="9" width="8.42578125" style="20" customWidth="1"/>
    <col min="10" max="10" width="22.42578125" style="20" customWidth="1"/>
    <col min="11" max="11" width="10.85546875" style="20" customWidth="1"/>
    <col min="12" max="12" width="9.140625" style="20" bestFit="1" customWidth="1"/>
    <col min="13" max="13" width="4.85546875" style="20" customWidth="1"/>
    <col min="14" max="14" width="5.85546875" style="20" customWidth="1"/>
    <col min="15" max="15" width="7.5703125" style="20" customWidth="1"/>
    <col min="16" max="16" width="5.85546875" style="20" customWidth="1"/>
    <col min="17" max="16384" width="8.85546875" style="20"/>
  </cols>
  <sheetData>
    <row r="1" spans="1:16" x14ac:dyDescent="0.2">
      <c r="J1" s="230" t="s">
        <v>17</v>
      </c>
      <c r="K1" s="230"/>
      <c r="L1" s="230"/>
      <c r="M1" s="230"/>
      <c r="N1" s="230"/>
      <c r="O1" s="230"/>
      <c r="P1" s="230"/>
    </row>
    <row r="2" spans="1:16" x14ac:dyDescent="0.2">
      <c r="J2" s="230" t="s">
        <v>18</v>
      </c>
      <c r="K2" s="230"/>
      <c r="L2" s="230"/>
      <c r="M2" s="230"/>
      <c r="N2" s="230"/>
      <c r="O2" s="230"/>
      <c r="P2" s="230"/>
    </row>
    <row r="3" spans="1:16" x14ac:dyDescent="0.2">
      <c r="J3" s="230" t="s">
        <v>210</v>
      </c>
      <c r="K3" s="230"/>
      <c r="L3" s="230"/>
      <c r="M3" s="230"/>
      <c r="N3" s="230"/>
      <c r="O3" s="230"/>
      <c r="P3" s="230"/>
    </row>
    <row r="4" spans="1:16" x14ac:dyDescent="0.2">
      <c r="J4" s="108"/>
      <c r="K4" s="121"/>
      <c r="L4" s="108"/>
      <c r="M4" s="108"/>
      <c r="N4" s="108"/>
      <c r="O4" s="121"/>
      <c r="P4" s="108"/>
    </row>
    <row r="5" spans="1:16" x14ac:dyDescent="0.2">
      <c r="A5" s="231" t="s">
        <v>211</v>
      </c>
      <c r="B5" s="232"/>
      <c r="C5" s="232"/>
      <c r="D5" s="232"/>
      <c r="E5" s="232"/>
      <c r="F5" s="232"/>
      <c r="G5" s="232"/>
      <c r="H5" s="232"/>
      <c r="I5" s="232"/>
      <c r="J5" s="232"/>
      <c r="K5" s="232"/>
      <c r="L5" s="232"/>
      <c r="M5" s="232"/>
      <c r="N5" s="232"/>
      <c r="O5" s="232"/>
      <c r="P5" s="232"/>
    </row>
    <row r="7" spans="1:16" s="1" customFormat="1" ht="15" customHeight="1" x14ac:dyDescent="0.2">
      <c r="A7" s="233" t="s">
        <v>7</v>
      </c>
      <c r="B7" s="233" t="s">
        <v>0</v>
      </c>
      <c r="C7" s="233" t="s">
        <v>1</v>
      </c>
      <c r="D7" s="234" t="s">
        <v>2</v>
      </c>
      <c r="E7" s="218" t="s">
        <v>8</v>
      </c>
      <c r="F7" s="150" t="s">
        <v>5</v>
      </c>
      <c r="G7" s="150" t="s">
        <v>4</v>
      </c>
      <c r="H7" s="235" t="s">
        <v>9</v>
      </c>
      <c r="I7" s="236"/>
      <c r="J7" s="150" t="s">
        <v>3</v>
      </c>
      <c r="K7" s="150" t="s">
        <v>164</v>
      </c>
      <c r="L7" s="215" t="s">
        <v>216</v>
      </c>
      <c r="M7" s="241" t="s">
        <v>214</v>
      </c>
      <c r="N7" s="242"/>
      <c r="O7" s="243"/>
      <c r="P7" s="247" t="s">
        <v>215</v>
      </c>
    </row>
    <row r="8" spans="1:16" s="1" customFormat="1" ht="14.25" customHeight="1" x14ac:dyDescent="0.2">
      <c r="A8" s="233"/>
      <c r="B8" s="233"/>
      <c r="C8" s="233"/>
      <c r="D8" s="234"/>
      <c r="E8" s="218"/>
      <c r="F8" s="150"/>
      <c r="G8" s="150"/>
      <c r="H8" s="237"/>
      <c r="I8" s="238"/>
      <c r="J8" s="150"/>
      <c r="K8" s="150"/>
      <c r="L8" s="215"/>
      <c r="M8" s="244"/>
      <c r="N8" s="245"/>
      <c r="O8" s="246"/>
      <c r="P8" s="247"/>
    </row>
    <row r="9" spans="1:16" s="1" customFormat="1" ht="17.25" customHeight="1" x14ac:dyDescent="0.2">
      <c r="A9" s="233"/>
      <c r="B9" s="233"/>
      <c r="C9" s="233"/>
      <c r="D9" s="234"/>
      <c r="E9" s="218"/>
      <c r="F9" s="150"/>
      <c r="G9" s="150"/>
      <c r="H9" s="239"/>
      <c r="I9" s="240"/>
      <c r="J9" s="150"/>
      <c r="K9" s="150"/>
      <c r="L9" s="215"/>
      <c r="M9" s="218" t="s">
        <v>6</v>
      </c>
      <c r="N9" s="218" t="s">
        <v>15</v>
      </c>
      <c r="O9" s="218" t="s">
        <v>16</v>
      </c>
      <c r="P9" s="247"/>
    </row>
    <row r="10" spans="1:16" s="1" customFormat="1" ht="35.25" customHeight="1" x14ac:dyDescent="0.2">
      <c r="A10" s="233"/>
      <c r="B10" s="233"/>
      <c r="C10" s="233"/>
      <c r="D10" s="234"/>
      <c r="E10" s="218"/>
      <c r="F10" s="150"/>
      <c r="G10" s="150"/>
      <c r="H10" s="110" t="s">
        <v>212</v>
      </c>
      <c r="I10" s="138" t="s">
        <v>213</v>
      </c>
      <c r="J10" s="150"/>
      <c r="K10" s="150"/>
      <c r="L10" s="215"/>
      <c r="M10" s="218"/>
      <c r="N10" s="218"/>
      <c r="O10" s="218"/>
      <c r="P10" s="247"/>
    </row>
    <row r="11" spans="1:16" s="2" customFormat="1" ht="14.25" customHeight="1" x14ac:dyDescent="0.2">
      <c r="A11" s="217" t="s">
        <v>19</v>
      </c>
      <c r="B11" s="217"/>
      <c r="C11" s="217"/>
      <c r="D11" s="217"/>
      <c r="E11" s="217"/>
      <c r="F11" s="217"/>
      <c r="G11" s="217"/>
      <c r="H11" s="217"/>
      <c r="I11" s="217"/>
      <c r="J11" s="217"/>
      <c r="K11" s="217"/>
      <c r="L11" s="217"/>
      <c r="M11" s="217"/>
      <c r="N11" s="217"/>
      <c r="O11" s="217"/>
      <c r="P11" s="217"/>
    </row>
    <row r="12" spans="1:16" s="2" customFormat="1" ht="22.9" customHeight="1" x14ac:dyDescent="0.2">
      <c r="A12" s="11">
        <v>1</v>
      </c>
      <c r="B12" s="222" t="s">
        <v>20</v>
      </c>
      <c r="C12" s="222"/>
      <c r="D12" s="222"/>
      <c r="E12" s="222"/>
      <c r="F12" s="222"/>
      <c r="G12" s="222"/>
      <c r="H12" s="222"/>
      <c r="I12" s="222"/>
      <c r="J12" s="222"/>
      <c r="K12" s="222"/>
      <c r="L12" s="222"/>
      <c r="M12" s="222"/>
      <c r="N12" s="222"/>
      <c r="O12" s="222"/>
      <c r="P12" s="222"/>
    </row>
    <row r="13" spans="1:16" s="2" customFormat="1" ht="20.45" customHeight="1" x14ac:dyDescent="0.2">
      <c r="A13" s="11">
        <v>1</v>
      </c>
      <c r="B13" s="13">
        <v>1</v>
      </c>
      <c r="C13" s="219" t="s">
        <v>21</v>
      </c>
      <c r="D13" s="220"/>
      <c r="E13" s="220"/>
      <c r="F13" s="220"/>
      <c r="G13" s="220"/>
      <c r="H13" s="220"/>
      <c r="I13" s="220"/>
      <c r="J13" s="220"/>
      <c r="K13" s="220"/>
      <c r="L13" s="220"/>
      <c r="M13" s="220"/>
      <c r="N13" s="220"/>
      <c r="O13" s="220"/>
      <c r="P13" s="221"/>
    </row>
    <row r="14" spans="1:16" s="2" customFormat="1" ht="30.6" customHeight="1" x14ac:dyDescent="0.2">
      <c r="A14" s="223">
        <v>1</v>
      </c>
      <c r="B14" s="167">
        <v>1</v>
      </c>
      <c r="C14" s="168">
        <v>1</v>
      </c>
      <c r="D14" s="224" t="s">
        <v>222</v>
      </c>
      <c r="E14" s="65">
        <v>1</v>
      </c>
      <c r="F14" s="64" t="s">
        <v>223</v>
      </c>
      <c r="G14" s="66" t="s">
        <v>49</v>
      </c>
      <c r="H14" s="110" t="s">
        <v>22</v>
      </c>
      <c r="I14" s="138" t="s">
        <v>22</v>
      </c>
      <c r="J14" s="60" t="s">
        <v>46</v>
      </c>
      <c r="K14" s="119">
        <v>200</v>
      </c>
      <c r="L14" s="140">
        <v>208</v>
      </c>
      <c r="M14" s="145" t="s">
        <v>127</v>
      </c>
      <c r="N14" s="276" t="s">
        <v>129</v>
      </c>
      <c r="O14" s="276"/>
      <c r="P14" s="293">
        <f>SUM(O20,O24,O26,O29,O43)</f>
        <v>471.6</v>
      </c>
    </row>
    <row r="15" spans="1:16" s="2" customFormat="1" ht="30.6" customHeight="1" x14ac:dyDescent="0.2">
      <c r="A15" s="223"/>
      <c r="B15" s="167"/>
      <c r="C15" s="168"/>
      <c r="D15" s="224"/>
      <c r="E15" s="72" t="s">
        <v>141</v>
      </c>
      <c r="F15" s="76" t="s">
        <v>153</v>
      </c>
      <c r="G15" s="75" t="s">
        <v>45</v>
      </c>
      <c r="H15" s="110" t="s">
        <v>22</v>
      </c>
      <c r="I15" s="138" t="s">
        <v>22</v>
      </c>
      <c r="J15" s="78" t="s">
        <v>46</v>
      </c>
      <c r="K15" s="120">
        <v>200</v>
      </c>
      <c r="L15" s="140">
        <v>208</v>
      </c>
      <c r="M15" s="216"/>
      <c r="N15" s="277"/>
      <c r="O15" s="277"/>
      <c r="P15" s="294"/>
    </row>
    <row r="16" spans="1:16" s="3" customFormat="1" ht="21" customHeight="1" x14ac:dyDescent="0.2">
      <c r="A16" s="223"/>
      <c r="B16" s="167"/>
      <c r="C16" s="168"/>
      <c r="D16" s="224"/>
      <c r="E16" s="72" t="s">
        <v>142</v>
      </c>
      <c r="F16" s="69" t="s">
        <v>104</v>
      </c>
      <c r="G16" s="68" t="s">
        <v>101</v>
      </c>
      <c r="H16" s="110" t="s">
        <v>22</v>
      </c>
      <c r="I16" s="138" t="s">
        <v>22</v>
      </c>
      <c r="J16" s="60" t="s">
        <v>140</v>
      </c>
      <c r="K16" s="120">
        <v>1363</v>
      </c>
      <c r="L16" s="140">
        <v>420</v>
      </c>
      <c r="M16" s="216"/>
      <c r="N16" s="277"/>
      <c r="O16" s="277"/>
      <c r="P16" s="294"/>
    </row>
    <row r="17" spans="1:16" s="3" customFormat="1" ht="25.9" customHeight="1" x14ac:dyDescent="0.2">
      <c r="A17" s="223"/>
      <c r="B17" s="167"/>
      <c r="C17" s="168"/>
      <c r="D17" s="224"/>
      <c r="E17" s="56" t="s">
        <v>143</v>
      </c>
      <c r="F17" s="64" t="s">
        <v>105</v>
      </c>
      <c r="G17" s="66" t="s">
        <v>173</v>
      </c>
      <c r="H17" s="110" t="s">
        <v>22</v>
      </c>
      <c r="I17" s="138" t="s">
        <v>22</v>
      </c>
      <c r="J17" s="60" t="s">
        <v>106</v>
      </c>
      <c r="K17" s="119">
        <v>636</v>
      </c>
      <c r="L17" s="140">
        <v>712</v>
      </c>
      <c r="M17" s="216"/>
      <c r="N17" s="277"/>
      <c r="O17" s="277"/>
      <c r="P17" s="294"/>
    </row>
    <row r="18" spans="1:16" s="3" customFormat="1" ht="31.15" customHeight="1" x14ac:dyDescent="0.2">
      <c r="A18" s="223"/>
      <c r="B18" s="167"/>
      <c r="C18" s="168"/>
      <c r="D18" s="224"/>
      <c r="E18" s="56" t="s">
        <v>82</v>
      </c>
      <c r="F18" s="64" t="s">
        <v>51</v>
      </c>
      <c r="G18" s="66" t="s">
        <v>173</v>
      </c>
      <c r="H18" s="110" t="s">
        <v>22</v>
      </c>
      <c r="I18" s="138" t="s">
        <v>22</v>
      </c>
      <c r="J18" s="60" t="s">
        <v>50</v>
      </c>
      <c r="K18" s="119">
        <v>63</v>
      </c>
      <c r="L18" s="140">
        <v>63</v>
      </c>
      <c r="M18" s="146"/>
      <c r="N18" s="296"/>
      <c r="O18" s="277"/>
      <c r="P18" s="294"/>
    </row>
    <row r="19" spans="1:16" s="3" customFormat="1" ht="30" hidden="1" customHeight="1" x14ac:dyDescent="0.2">
      <c r="A19" s="223"/>
      <c r="B19" s="167"/>
      <c r="C19" s="168"/>
      <c r="D19" s="224"/>
      <c r="E19" s="40" t="s">
        <v>82</v>
      </c>
      <c r="F19" s="64" t="s">
        <v>53</v>
      </c>
      <c r="G19" s="66" t="s">
        <v>52</v>
      </c>
      <c r="H19" s="109"/>
      <c r="I19" s="61" t="s">
        <v>68</v>
      </c>
      <c r="J19" s="60" t="s">
        <v>66</v>
      </c>
      <c r="K19" s="16">
        <v>1</v>
      </c>
      <c r="L19" s="16"/>
      <c r="M19" s="9"/>
      <c r="N19" s="74"/>
      <c r="O19" s="139"/>
      <c r="P19" s="294"/>
    </row>
    <row r="20" spans="1:16" s="3" customFormat="1" ht="30.6" customHeight="1" x14ac:dyDescent="0.2">
      <c r="A20" s="223"/>
      <c r="B20" s="167"/>
      <c r="C20" s="168"/>
      <c r="D20" s="224"/>
      <c r="E20" s="164">
        <v>2</v>
      </c>
      <c r="F20" s="165" t="s">
        <v>224</v>
      </c>
      <c r="G20" s="166" t="s">
        <v>88</v>
      </c>
      <c r="H20" s="145" t="s">
        <v>22</v>
      </c>
      <c r="I20" s="156" t="s">
        <v>22</v>
      </c>
      <c r="J20" s="203" t="s">
        <v>46</v>
      </c>
      <c r="K20" s="250">
        <v>200</v>
      </c>
      <c r="L20" s="156">
        <v>208</v>
      </c>
      <c r="M20" s="130" t="s">
        <v>42</v>
      </c>
      <c r="N20" s="131">
        <v>31.3</v>
      </c>
      <c r="O20" s="261">
        <f>SUM(N20,N21)</f>
        <v>100</v>
      </c>
      <c r="P20" s="294"/>
    </row>
    <row r="21" spans="1:16" s="3" customFormat="1" ht="27.6" customHeight="1" x14ac:dyDescent="0.2">
      <c r="A21" s="223"/>
      <c r="B21" s="167"/>
      <c r="C21" s="168"/>
      <c r="D21" s="224"/>
      <c r="E21" s="164"/>
      <c r="F21" s="165"/>
      <c r="G21" s="166"/>
      <c r="H21" s="146"/>
      <c r="I21" s="158"/>
      <c r="J21" s="203"/>
      <c r="K21" s="250"/>
      <c r="L21" s="158"/>
      <c r="M21" s="135" t="s">
        <v>44</v>
      </c>
      <c r="N21" s="126">
        <v>68.7</v>
      </c>
      <c r="O21" s="261"/>
      <c r="P21" s="294"/>
    </row>
    <row r="22" spans="1:16" s="3" customFormat="1" ht="15" customHeight="1" x14ac:dyDescent="0.2">
      <c r="A22" s="223"/>
      <c r="B22" s="167"/>
      <c r="C22" s="168"/>
      <c r="D22" s="224"/>
      <c r="E22" s="176" t="s">
        <v>144</v>
      </c>
      <c r="F22" s="165" t="s">
        <v>174</v>
      </c>
      <c r="G22" s="166" t="s">
        <v>165</v>
      </c>
      <c r="H22" s="150" t="s">
        <v>22</v>
      </c>
      <c r="I22" s="156" t="s">
        <v>22</v>
      </c>
      <c r="J22" s="60" t="s">
        <v>64</v>
      </c>
      <c r="K22" s="120">
        <v>600</v>
      </c>
      <c r="L22" s="140">
        <v>996</v>
      </c>
      <c r="M22" s="269"/>
      <c r="N22" s="270"/>
      <c r="O22" s="271"/>
      <c r="P22" s="294"/>
    </row>
    <row r="23" spans="1:16" s="3" customFormat="1" ht="15" customHeight="1" x14ac:dyDescent="0.2">
      <c r="A23" s="223"/>
      <c r="B23" s="167"/>
      <c r="C23" s="168"/>
      <c r="D23" s="224"/>
      <c r="E23" s="176"/>
      <c r="F23" s="165"/>
      <c r="G23" s="166"/>
      <c r="H23" s="150"/>
      <c r="I23" s="158"/>
      <c r="J23" s="60" t="s">
        <v>65</v>
      </c>
      <c r="K23" s="120">
        <v>260</v>
      </c>
      <c r="L23" s="140">
        <v>260</v>
      </c>
      <c r="M23" s="272"/>
      <c r="N23" s="273"/>
      <c r="O23" s="274"/>
      <c r="P23" s="294"/>
    </row>
    <row r="24" spans="1:16" s="3" customFormat="1" ht="19.899999999999999" customHeight="1" x14ac:dyDescent="0.2">
      <c r="A24" s="223"/>
      <c r="B24" s="167"/>
      <c r="C24" s="168"/>
      <c r="D24" s="224"/>
      <c r="E24" s="163">
        <v>3</v>
      </c>
      <c r="F24" s="165" t="s">
        <v>225</v>
      </c>
      <c r="G24" s="166" t="s">
        <v>87</v>
      </c>
      <c r="H24" s="150" t="s">
        <v>22</v>
      </c>
      <c r="I24" s="156" t="s">
        <v>22</v>
      </c>
      <c r="J24" s="203" t="s">
        <v>46</v>
      </c>
      <c r="K24" s="147">
        <v>200</v>
      </c>
      <c r="L24" s="156">
        <v>208</v>
      </c>
      <c r="M24" s="136" t="s">
        <v>42</v>
      </c>
      <c r="N24" s="132">
        <v>53.2</v>
      </c>
      <c r="O24" s="261">
        <f>SUM(N24,N25)</f>
        <v>65.7</v>
      </c>
      <c r="P24" s="294"/>
    </row>
    <row r="25" spans="1:16" s="3" customFormat="1" ht="16.899999999999999" customHeight="1" x14ac:dyDescent="0.2">
      <c r="A25" s="223"/>
      <c r="B25" s="167"/>
      <c r="C25" s="168"/>
      <c r="D25" s="224"/>
      <c r="E25" s="163"/>
      <c r="F25" s="165"/>
      <c r="G25" s="166"/>
      <c r="H25" s="150"/>
      <c r="I25" s="158"/>
      <c r="J25" s="203"/>
      <c r="K25" s="147"/>
      <c r="L25" s="158"/>
      <c r="M25" s="130" t="s">
        <v>44</v>
      </c>
      <c r="N25" s="131">
        <v>12.5</v>
      </c>
      <c r="O25" s="261"/>
      <c r="P25" s="294"/>
    </row>
    <row r="26" spans="1:16" s="3" customFormat="1" ht="16.899999999999999" customHeight="1" x14ac:dyDescent="0.2">
      <c r="A26" s="223"/>
      <c r="B26" s="167"/>
      <c r="C26" s="168"/>
      <c r="D26" s="224"/>
      <c r="E26" s="163">
        <v>4</v>
      </c>
      <c r="F26" s="165" t="s">
        <v>226</v>
      </c>
      <c r="G26" s="166" t="s">
        <v>130</v>
      </c>
      <c r="H26" s="150" t="s">
        <v>22</v>
      </c>
      <c r="I26" s="156" t="s">
        <v>22</v>
      </c>
      <c r="J26" s="203" t="s">
        <v>46</v>
      </c>
      <c r="K26" s="147">
        <v>200</v>
      </c>
      <c r="L26" s="156">
        <v>208</v>
      </c>
      <c r="M26" s="130" t="s">
        <v>42</v>
      </c>
      <c r="N26" s="131">
        <v>258.10000000000002</v>
      </c>
      <c r="O26" s="261">
        <f>SUM(N26,N27,N28)</f>
        <v>298.10000000000002</v>
      </c>
      <c r="P26" s="294"/>
    </row>
    <row r="27" spans="1:16" s="3" customFormat="1" ht="16.899999999999999" customHeight="1" x14ac:dyDescent="0.2">
      <c r="A27" s="223"/>
      <c r="B27" s="167"/>
      <c r="C27" s="168"/>
      <c r="D27" s="224"/>
      <c r="E27" s="163"/>
      <c r="F27" s="165"/>
      <c r="G27" s="166"/>
      <c r="H27" s="150"/>
      <c r="I27" s="157"/>
      <c r="J27" s="203"/>
      <c r="K27" s="147"/>
      <c r="L27" s="157"/>
      <c r="M27" s="130" t="s">
        <v>44</v>
      </c>
      <c r="N27" s="131">
        <v>18.100000000000001</v>
      </c>
      <c r="O27" s="261"/>
      <c r="P27" s="294"/>
    </row>
    <row r="28" spans="1:16" s="3" customFormat="1" ht="16.899999999999999" customHeight="1" x14ac:dyDescent="0.2">
      <c r="A28" s="223"/>
      <c r="B28" s="167"/>
      <c r="C28" s="168"/>
      <c r="D28" s="224"/>
      <c r="E28" s="163"/>
      <c r="F28" s="165"/>
      <c r="G28" s="166"/>
      <c r="H28" s="150"/>
      <c r="I28" s="158"/>
      <c r="J28" s="203"/>
      <c r="K28" s="147"/>
      <c r="L28" s="158"/>
      <c r="M28" s="130" t="s">
        <v>43</v>
      </c>
      <c r="N28" s="131">
        <v>21.9</v>
      </c>
      <c r="O28" s="261"/>
      <c r="P28" s="294"/>
    </row>
    <row r="29" spans="1:16" s="3" customFormat="1" ht="16.899999999999999" customHeight="1" x14ac:dyDescent="0.2">
      <c r="A29" s="223"/>
      <c r="B29" s="167"/>
      <c r="C29" s="168"/>
      <c r="D29" s="224"/>
      <c r="E29" s="263">
        <v>5</v>
      </c>
      <c r="F29" s="265" t="s">
        <v>94</v>
      </c>
      <c r="G29" s="192" t="s">
        <v>131</v>
      </c>
      <c r="H29" s="145" t="s">
        <v>68</v>
      </c>
      <c r="I29" s="156" t="s">
        <v>68</v>
      </c>
      <c r="J29" s="209" t="s">
        <v>99</v>
      </c>
      <c r="K29" s="267">
        <v>1</v>
      </c>
      <c r="L29" s="156">
        <v>1</v>
      </c>
      <c r="M29" s="130" t="s">
        <v>44</v>
      </c>
      <c r="N29" s="131">
        <v>0.1</v>
      </c>
      <c r="O29" s="261">
        <f>SUM(N29,N30)</f>
        <v>7.6999999999999993</v>
      </c>
      <c r="P29" s="294"/>
    </row>
    <row r="30" spans="1:16" s="3" customFormat="1" ht="13.15" customHeight="1" x14ac:dyDescent="0.2">
      <c r="A30" s="223"/>
      <c r="B30" s="167"/>
      <c r="C30" s="168"/>
      <c r="D30" s="224"/>
      <c r="E30" s="264"/>
      <c r="F30" s="266"/>
      <c r="G30" s="193"/>
      <c r="H30" s="146"/>
      <c r="I30" s="158"/>
      <c r="J30" s="210"/>
      <c r="K30" s="268"/>
      <c r="L30" s="158"/>
      <c r="M30" s="130" t="s">
        <v>42</v>
      </c>
      <c r="N30" s="131">
        <v>7.6</v>
      </c>
      <c r="O30" s="261"/>
      <c r="P30" s="294"/>
    </row>
    <row r="31" spans="1:16" s="3" customFormat="1" ht="47.65" customHeight="1" x14ac:dyDescent="0.2">
      <c r="A31" s="223">
        <v>1</v>
      </c>
      <c r="B31" s="167">
        <v>1</v>
      </c>
      <c r="C31" s="168">
        <v>2</v>
      </c>
      <c r="D31" s="169" t="s">
        <v>109</v>
      </c>
      <c r="E31" s="14">
        <v>1</v>
      </c>
      <c r="F31" s="35" t="s">
        <v>55</v>
      </c>
      <c r="G31" s="35" t="s">
        <v>57</v>
      </c>
      <c r="H31" s="110" t="s">
        <v>58</v>
      </c>
      <c r="I31" s="140" t="s">
        <v>58</v>
      </c>
      <c r="J31" s="17" t="s">
        <v>59</v>
      </c>
      <c r="K31" s="119">
        <v>1</v>
      </c>
      <c r="L31" s="140">
        <v>1</v>
      </c>
      <c r="M31" s="145" t="s">
        <v>98</v>
      </c>
      <c r="N31" s="227" t="s">
        <v>129</v>
      </c>
      <c r="O31" s="227"/>
      <c r="P31" s="294"/>
    </row>
    <row r="32" spans="1:16" s="3" customFormat="1" ht="37.35" customHeight="1" x14ac:dyDescent="0.2">
      <c r="A32" s="223"/>
      <c r="B32" s="167"/>
      <c r="C32" s="168"/>
      <c r="D32" s="169"/>
      <c r="E32" s="14">
        <v>2</v>
      </c>
      <c r="F32" s="35" t="s">
        <v>54</v>
      </c>
      <c r="G32" s="35" t="s">
        <v>57</v>
      </c>
      <c r="H32" s="110" t="s">
        <v>48</v>
      </c>
      <c r="I32" s="140" t="s">
        <v>48</v>
      </c>
      <c r="J32" s="17" t="s">
        <v>59</v>
      </c>
      <c r="K32" s="119">
        <v>1</v>
      </c>
      <c r="L32" s="140">
        <v>1</v>
      </c>
      <c r="M32" s="216"/>
      <c r="N32" s="228"/>
      <c r="O32" s="228"/>
      <c r="P32" s="294"/>
    </row>
    <row r="33" spans="1:16" s="3" customFormat="1" ht="32.450000000000003" customHeight="1" x14ac:dyDescent="0.2">
      <c r="A33" s="223"/>
      <c r="B33" s="167"/>
      <c r="C33" s="168"/>
      <c r="D33" s="169"/>
      <c r="E33" s="52">
        <v>3</v>
      </c>
      <c r="F33" s="51" t="s">
        <v>56</v>
      </c>
      <c r="G33" s="51" t="s">
        <v>100</v>
      </c>
      <c r="H33" s="110" t="s">
        <v>31</v>
      </c>
      <c r="I33" s="140" t="s">
        <v>31</v>
      </c>
      <c r="J33" s="53" t="s">
        <v>59</v>
      </c>
      <c r="K33" s="119">
        <v>1</v>
      </c>
      <c r="L33" s="140">
        <v>1</v>
      </c>
      <c r="M33" s="216"/>
      <c r="N33" s="228"/>
      <c r="O33" s="228"/>
      <c r="P33" s="294"/>
    </row>
    <row r="34" spans="1:16" s="3" customFormat="1" ht="32.450000000000003" customHeight="1" x14ac:dyDescent="0.2">
      <c r="A34" s="159">
        <v>1</v>
      </c>
      <c r="B34" s="153">
        <v>2</v>
      </c>
      <c r="C34" s="173">
        <v>3</v>
      </c>
      <c r="D34" s="170" t="s">
        <v>185</v>
      </c>
      <c r="E34" s="80">
        <v>1</v>
      </c>
      <c r="F34" s="79" t="s">
        <v>188</v>
      </c>
      <c r="G34" s="9" t="s">
        <v>146</v>
      </c>
      <c r="H34" s="110" t="s">
        <v>22</v>
      </c>
      <c r="I34" s="140" t="s">
        <v>22</v>
      </c>
      <c r="J34" s="83" t="s">
        <v>191</v>
      </c>
      <c r="K34" s="119">
        <v>80</v>
      </c>
      <c r="L34" s="140">
        <v>90</v>
      </c>
      <c r="M34" s="216"/>
      <c r="N34" s="228"/>
      <c r="O34" s="228"/>
      <c r="P34" s="294"/>
    </row>
    <row r="35" spans="1:16" s="3" customFormat="1" ht="56.25" x14ac:dyDescent="0.2">
      <c r="A35" s="160"/>
      <c r="B35" s="154"/>
      <c r="C35" s="174"/>
      <c r="D35" s="171"/>
      <c r="E35" s="80">
        <v>2</v>
      </c>
      <c r="F35" s="104" t="s">
        <v>186</v>
      </c>
      <c r="G35" s="79" t="s">
        <v>190</v>
      </c>
      <c r="H35" s="110" t="s">
        <v>22</v>
      </c>
      <c r="I35" s="140" t="s">
        <v>22</v>
      </c>
      <c r="J35" s="83" t="s">
        <v>201</v>
      </c>
      <c r="K35" s="119">
        <v>90</v>
      </c>
      <c r="L35" s="140">
        <v>100</v>
      </c>
      <c r="M35" s="216"/>
      <c r="N35" s="228"/>
      <c r="O35" s="228"/>
      <c r="P35" s="294"/>
    </row>
    <row r="36" spans="1:16" s="3" customFormat="1" ht="56.25" x14ac:dyDescent="0.2">
      <c r="A36" s="160"/>
      <c r="B36" s="154"/>
      <c r="C36" s="174"/>
      <c r="D36" s="171"/>
      <c r="E36" s="80">
        <v>3</v>
      </c>
      <c r="F36" s="103" t="s">
        <v>187</v>
      </c>
      <c r="G36" s="79" t="s">
        <v>190</v>
      </c>
      <c r="H36" s="110" t="s">
        <v>22</v>
      </c>
      <c r="I36" s="140" t="s">
        <v>22</v>
      </c>
      <c r="J36" s="83" t="s">
        <v>203</v>
      </c>
      <c r="K36" s="119" t="s">
        <v>202</v>
      </c>
      <c r="L36" s="140">
        <v>0</v>
      </c>
      <c r="M36" s="216"/>
      <c r="N36" s="228"/>
      <c r="O36" s="228"/>
      <c r="P36" s="294"/>
    </row>
    <row r="37" spans="1:16" s="3" customFormat="1" ht="56.25" x14ac:dyDescent="0.2">
      <c r="A37" s="160"/>
      <c r="B37" s="154"/>
      <c r="C37" s="174"/>
      <c r="D37" s="171"/>
      <c r="E37" s="101">
        <v>4</v>
      </c>
      <c r="F37" s="96" t="s">
        <v>189</v>
      </c>
      <c r="G37" s="96" t="s">
        <v>190</v>
      </c>
      <c r="H37" s="110" t="s">
        <v>22</v>
      </c>
      <c r="I37" s="140" t="s">
        <v>22</v>
      </c>
      <c r="J37" s="100" t="s">
        <v>200</v>
      </c>
      <c r="K37" s="119" t="s">
        <v>199</v>
      </c>
      <c r="L37" s="140" t="s">
        <v>217</v>
      </c>
      <c r="M37" s="216"/>
      <c r="N37" s="228"/>
      <c r="O37" s="228"/>
      <c r="P37" s="294"/>
    </row>
    <row r="38" spans="1:16" s="3" customFormat="1" ht="33.75" x14ac:dyDescent="0.2">
      <c r="A38" s="161"/>
      <c r="B38" s="155"/>
      <c r="C38" s="175"/>
      <c r="D38" s="172"/>
      <c r="E38" s="80">
        <v>5</v>
      </c>
      <c r="F38" s="79" t="s">
        <v>205</v>
      </c>
      <c r="G38" s="79" t="s">
        <v>154</v>
      </c>
      <c r="H38" s="110" t="s">
        <v>22</v>
      </c>
      <c r="I38" s="140" t="s">
        <v>22</v>
      </c>
      <c r="J38" s="83" t="s">
        <v>204</v>
      </c>
      <c r="K38" s="119" t="s">
        <v>202</v>
      </c>
      <c r="L38" s="140">
        <v>0</v>
      </c>
      <c r="M38" s="216"/>
      <c r="N38" s="228"/>
      <c r="O38" s="228"/>
      <c r="P38" s="294"/>
    </row>
    <row r="39" spans="1:16" s="3" customFormat="1" ht="30.6" customHeight="1" x14ac:dyDescent="0.2">
      <c r="A39" s="223">
        <v>1</v>
      </c>
      <c r="B39" s="167">
        <v>1</v>
      </c>
      <c r="C39" s="168">
        <v>3</v>
      </c>
      <c r="D39" s="224" t="s">
        <v>108</v>
      </c>
      <c r="E39" s="163">
        <v>1</v>
      </c>
      <c r="F39" s="162" t="s">
        <v>167</v>
      </c>
      <c r="G39" s="9" t="s">
        <v>146</v>
      </c>
      <c r="H39" s="110" t="s">
        <v>22</v>
      </c>
      <c r="I39" s="140" t="s">
        <v>22</v>
      </c>
      <c r="J39" s="17" t="s">
        <v>47</v>
      </c>
      <c r="K39" s="16">
        <v>1</v>
      </c>
      <c r="L39" s="140">
        <v>1</v>
      </c>
      <c r="M39" s="216"/>
      <c r="N39" s="228"/>
      <c r="O39" s="228"/>
      <c r="P39" s="294"/>
    </row>
    <row r="40" spans="1:16" s="3" customFormat="1" ht="45" x14ac:dyDescent="0.2">
      <c r="A40" s="223"/>
      <c r="B40" s="167"/>
      <c r="C40" s="168"/>
      <c r="D40" s="224"/>
      <c r="E40" s="163"/>
      <c r="F40" s="162"/>
      <c r="G40" s="38" t="s">
        <v>168</v>
      </c>
      <c r="H40" s="110" t="s">
        <v>22</v>
      </c>
      <c r="I40" s="140" t="s">
        <v>22</v>
      </c>
      <c r="J40" s="17" t="s">
        <v>166</v>
      </c>
      <c r="K40" s="16">
        <v>1</v>
      </c>
      <c r="L40" s="140">
        <v>1</v>
      </c>
      <c r="M40" s="216"/>
      <c r="N40" s="228"/>
      <c r="O40" s="228"/>
      <c r="P40" s="294"/>
    </row>
    <row r="41" spans="1:16" s="3" customFormat="1" ht="45" hidden="1" customHeight="1" x14ac:dyDescent="0.2">
      <c r="A41" s="223"/>
      <c r="B41" s="167"/>
      <c r="C41" s="168"/>
      <c r="D41" s="224"/>
      <c r="E41" s="163"/>
      <c r="F41" s="162"/>
      <c r="G41" s="9" t="s">
        <v>57</v>
      </c>
      <c r="H41" s="110" t="s">
        <v>71</v>
      </c>
      <c r="I41" s="50"/>
      <c r="J41" s="53" t="s">
        <v>89</v>
      </c>
      <c r="K41" s="15">
        <v>1</v>
      </c>
      <c r="L41" s="15"/>
      <c r="M41" s="216"/>
      <c r="N41" s="228"/>
      <c r="O41" s="228"/>
      <c r="P41" s="294"/>
    </row>
    <row r="42" spans="1:16" s="3" customFormat="1" ht="31.15" customHeight="1" x14ac:dyDescent="0.2">
      <c r="A42" s="223"/>
      <c r="B42" s="167"/>
      <c r="C42" s="168"/>
      <c r="D42" s="224"/>
      <c r="E42" s="163"/>
      <c r="F42" s="162"/>
      <c r="G42" s="9" t="s">
        <v>45</v>
      </c>
      <c r="H42" s="110" t="s">
        <v>71</v>
      </c>
      <c r="I42" s="140" t="s">
        <v>71</v>
      </c>
      <c r="J42" s="17" t="s">
        <v>145</v>
      </c>
      <c r="K42" s="15">
        <v>9</v>
      </c>
      <c r="L42" s="140">
        <v>9</v>
      </c>
      <c r="M42" s="146"/>
      <c r="N42" s="229"/>
      <c r="O42" s="228"/>
      <c r="P42" s="294"/>
    </row>
    <row r="43" spans="1:16" s="3" customFormat="1" ht="30" customHeight="1" x14ac:dyDescent="0.2">
      <c r="A43" s="223"/>
      <c r="B43" s="167"/>
      <c r="C43" s="168"/>
      <c r="D43" s="224"/>
      <c r="E43" s="248">
        <v>2</v>
      </c>
      <c r="F43" s="225" t="s">
        <v>209</v>
      </c>
      <c r="G43" s="225" t="s">
        <v>154</v>
      </c>
      <c r="H43" s="151" t="s">
        <v>71</v>
      </c>
      <c r="I43" s="156" t="s">
        <v>71</v>
      </c>
      <c r="J43" s="225" t="s">
        <v>170</v>
      </c>
      <c r="K43" s="148">
        <v>2</v>
      </c>
      <c r="L43" s="156">
        <v>2</v>
      </c>
      <c r="M43" s="130" t="s">
        <v>42</v>
      </c>
      <c r="N43" s="131">
        <v>0.1</v>
      </c>
      <c r="O43" s="261">
        <f>SUM(N43,N44)</f>
        <v>0.1</v>
      </c>
      <c r="P43" s="294"/>
    </row>
    <row r="44" spans="1:16" s="3" customFormat="1" ht="17.45" hidden="1" customHeight="1" x14ac:dyDescent="0.2">
      <c r="A44" s="223"/>
      <c r="B44" s="167"/>
      <c r="C44" s="168"/>
      <c r="D44" s="224"/>
      <c r="E44" s="249"/>
      <c r="F44" s="226"/>
      <c r="G44" s="226"/>
      <c r="H44" s="152"/>
      <c r="I44" s="158"/>
      <c r="J44" s="226"/>
      <c r="K44" s="149"/>
      <c r="L44" s="158"/>
      <c r="M44" s="130" t="s">
        <v>44</v>
      </c>
      <c r="N44" s="131">
        <v>0</v>
      </c>
      <c r="O44" s="261"/>
      <c r="P44" s="294"/>
    </row>
    <row r="45" spans="1:16" s="3" customFormat="1" ht="22.5" x14ac:dyDescent="0.2">
      <c r="A45" s="223"/>
      <c r="B45" s="167"/>
      <c r="C45" s="168"/>
      <c r="D45" s="224"/>
      <c r="E45" s="52">
        <v>3</v>
      </c>
      <c r="F45" s="54" t="s">
        <v>171</v>
      </c>
      <c r="G45" s="54" t="s">
        <v>101</v>
      </c>
      <c r="H45" s="110" t="s">
        <v>71</v>
      </c>
      <c r="I45" s="140" t="s">
        <v>71</v>
      </c>
      <c r="J45" s="53" t="s">
        <v>63</v>
      </c>
      <c r="K45" s="119">
        <v>1</v>
      </c>
      <c r="L45" s="140">
        <v>2</v>
      </c>
      <c r="M45" s="145" t="s">
        <v>98</v>
      </c>
      <c r="N45" s="227" t="s">
        <v>129</v>
      </c>
      <c r="O45" s="227"/>
      <c r="P45" s="294"/>
    </row>
    <row r="46" spans="1:16" s="3" customFormat="1" ht="28.35" customHeight="1" x14ac:dyDescent="0.2">
      <c r="A46" s="223"/>
      <c r="B46" s="167"/>
      <c r="C46" s="168"/>
      <c r="D46" s="224"/>
      <c r="E46" s="55">
        <v>4</v>
      </c>
      <c r="F46" s="54" t="s">
        <v>107</v>
      </c>
      <c r="G46" s="54" t="s">
        <v>100</v>
      </c>
      <c r="H46" s="110" t="s">
        <v>71</v>
      </c>
      <c r="I46" s="140" t="s">
        <v>71</v>
      </c>
      <c r="J46" s="53" t="s">
        <v>63</v>
      </c>
      <c r="K46" s="119">
        <v>1</v>
      </c>
      <c r="L46" s="140">
        <v>2</v>
      </c>
      <c r="M46" s="216"/>
      <c r="N46" s="228"/>
      <c r="O46" s="228"/>
      <c r="P46" s="294"/>
    </row>
    <row r="47" spans="1:16" s="3" customFormat="1" ht="45" x14ac:dyDescent="0.2">
      <c r="A47" s="223"/>
      <c r="B47" s="167"/>
      <c r="C47" s="168"/>
      <c r="D47" s="224"/>
      <c r="E47" s="55">
        <v>5</v>
      </c>
      <c r="F47" s="51" t="s">
        <v>152</v>
      </c>
      <c r="G47" s="54" t="s">
        <v>172</v>
      </c>
      <c r="H47" s="110" t="s">
        <v>71</v>
      </c>
      <c r="I47" s="140" t="s">
        <v>71</v>
      </c>
      <c r="J47" s="53" t="s">
        <v>63</v>
      </c>
      <c r="K47" s="119">
        <v>2</v>
      </c>
      <c r="L47" s="140">
        <v>2</v>
      </c>
      <c r="M47" s="146"/>
      <c r="N47" s="229"/>
      <c r="O47" s="229"/>
      <c r="P47" s="295"/>
    </row>
    <row r="48" spans="1:16" s="2" customFormat="1" ht="20.45" customHeight="1" x14ac:dyDescent="0.2">
      <c r="A48" s="11">
        <v>1</v>
      </c>
      <c r="B48" s="13">
        <v>2</v>
      </c>
      <c r="C48" s="204" t="s">
        <v>97</v>
      </c>
      <c r="D48" s="204"/>
      <c r="E48" s="204"/>
      <c r="F48" s="204"/>
      <c r="G48" s="204"/>
      <c r="H48" s="204"/>
      <c r="I48" s="204"/>
      <c r="J48" s="204"/>
      <c r="K48" s="204"/>
      <c r="L48" s="204"/>
      <c r="M48" s="204"/>
      <c r="N48" s="204"/>
      <c r="O48" s="204"/>
      <c r="P48" s="204"/>
    </row>
    <row r="49" spans="1:16" s="2" customFormat="1" ht="16.899999999999999" customHeight="1" x14ac:dyDescent="0.2">
      <c r="A49" s="223">
        <v>1</v>
      </c>
      <c r="B49" s="167">
        <v>2</v>
      </c>
      <c r="C49" s="168">
        <v>1</v>
      </c>
      <c r="D49" s="224" t="s">
        <v>67</v>
      </c>
      <c r="E49" s="187">
        <v>1</v>
      </c>
      <c r="F49" s="162" t="s">
        <v>176</v>
      </c>
      <c r="G49" s="166" t="s">
        <v>28</v>
      </c>
      <c r="H49" s="150" t="s">
        <v>22</v>
      </c>
      <c r="I49" s="156" t="s">
        <v>22</v>
      </c>
      <c r="J49" s="203" t="s">
        <v>169</v>
      </c>
      <c r="K49" s="261">
        <v>129.5</v>
      </c>
      <c r="L49" s="156">
        <v>126</v>
      </c>
      <c r="M49" s="130" t="s">
        <v>42</v>
      </c>
      <c r="N49" s="131">
        <v>1357.1</v>
      </c>
      <c r="O49" s="287">
        <f>SUM(N49,N51,N52)</f>
        <v>2791.8</v>
      </c>
      <c r="P49" s="205">
        <f>SUM(O49,O53,O55,O57)</f>
        <v>2815.2000000000003</v>
      </c>
    </row>
    <row r="50" spans="1:16" s="2" customFormat="1" ht="14.45" hidden="1" customHeight="1" x14ac:dyDescent="0.2">
      <c r="A50" s="223"/>
      <c r="B50" s="167"/>
      <c r="C50" s="168"/>
      <c r="D50" s="224"/>
      <c r="E50" s="187"/>
      <c r="F50" s="162"/>
      <c r="G50" s="166"/>
      <c r="H50" s="150"/>
      <c r="I50" s="157"/>
      <c r="J50" s="203"/>
      <c r="K50" s="261"/>
      <c r="L50" s="157"/>
      <c r="M50" s="130" t="s">
        <v>125</v>
      </c>
      <c r="N50" s="131"/>
      <c r="O50" s="288"/>
      <c r="P50" s="262"/>
    </row>
    <row r="51" spans="1:16" s="2" customFormat="1" ht="16.350000000000001" customHeight="1" x14ac:dyDescent="0.2">
      <c r="A51" s="223"/>
      <c r="B51" s="167"/>
      <c r="C51" s="168"/>
      <c r="D51" s="224"/>
      <c r="E51" s="187"/>
      <c r="F51" s="162"/>
      <c r="G51" s="166"/>
      <c r="H51" s="150"/>
      <c r="I51" s="157"/>
      <c r="J51" s="203"/>
      <c r="K51" s="261"/>
      <c r="L51" s="157"/>
      <c r="M51" s="130" t="s">
        <v>43</v>
      </c>
      <c r="N51" s="131">
        <v>338.3</v>
      </c>
      <c r="O51" s="288"/>
      <c r="P51" s="262"/>
    </row>
    <row r="52" spans="1:16" s="2" customFormat="1" ht="17.45" customHeight="1" x14ac:dyDescent="0.2">
      <c r="A52" s="223"/>
      <c r="B52" s="167"/>
      <c r="C52" s="168"/>
      <c r="D52" s="224"/>
      <c r="E52" s="187"/>
      <c r="F52" s="162"/>
      <c r="G52" s="166"/>
      <c r="H52" s="150"/>
      <c r="I52" s="158"/>
      <c r="J52" s="203"/>
      <c r="K52" s="261"/>
      <c r="L52" s="158"/>
      <c r="M52" s="130" t="s">
        <v>44</v>
      </c>
      <c r="N52" s="131">
        <f>1092.4+4</f>
        <v>1096.4000000000001</v>
      </c>
      <c r="O52" s="289"/>
      <c r="P52" s="262"/>
    </row>
    <row r="53" spans="1:16" s="2" customFormat="1" ht="33.75" x14ac:dyDescent="0.2">
      <c r="A53" s="85">
        <v>1</v>
      </c>
      <c r="B53" s="87">
        <v>2</v>
      </c>
      <c r="C53" s="84">
        <v>2</v>
      </c>
      <c r="D53" s="86" t="s">
        <v>175</v>
      </c>
      <c r="E53" s="82">
        <v>1</v>
      </c>
      <c r="F53" s="79" t="s">
        <v>208</v>
      </c>
      <c r="G53" s="81" t="s">
        <v>28</v>
      </c>
      <c r="H53" s="110" t="s">
        <v>22</v>
      </c>
      <c r="I53" s="140" t="s">
        <v>22</v>
      </c>
      <c r="J53" s="83" t="s">
        <v>218</v>
      </c>
      <c r="K53" s="130">
        <v>32</v>
      </c>
      <c r="L53" s="140">
        <v>55</v>
      </c>
      <c r="M53" s="130" t="s">
        <v>125</v>
      </c>
      <c r="N53" s="131">
        <v>17.5</v>
      </c>
      <c r="O53" s="144">
        <f>SUM(N53)</f>
        <v>17.5</v>
      </c>
      <c r="P53" s="262"/>
    </row>
    <row r="54" spans="1:16" s="2" customFormat="1" ht="39.6" customHeight="1" x14ac:dyDescent="0.2">
      <c r="A54" s="208">
        <v>1</v>
      </c>
      <c r="B54" s="167">
        <v>2</v>
      </c>
      <c r="C54" s="168">
        <v>3</v>
      </c>
      <c r="D54" s="224" t="s">
        <v>23</v>
      </c>
      <c r="E54" s="187">
        <v>1</v>
      </c>
      <c r="F54" s="162" t="s">
        <v>61</v>
      </c>
      <c r="G54" s="166" t="s">
        <v>177</v>
      </c>
      <c r="H54" s="110" t="s">
        <v>48</v>
      </c>
      <c r="I54" s="140" t="s">
        <v>22</v>
      </c>
      <c r="J54" s="19" t="s">
        <v>149</v>
      </c>
      <c r="K54" s="130">
        <v>2</v>
      </c>
      <c r="L54" s="140">
        <v>2</v>
      </c>
      <c r="M54" s="290"/>
      <c r="N54" s="291"/>
      <c r="O54" s="291"/>
      <c r="P54" s="262"/>
    </row>
    <row r="55" spans="1:16" s="2" customFormat="1" ht="16.5" customHeight="1" x14ac:dyDescent="0.2">
      <c r="A55" s="208"/>
      <c r="B55" s="167"/>
      <c r="C55" s="168"/>
      <c r="D55" s="224"/>
      <c r="E55" s="187"/>
      <c r="F55" s="162"/>
      <c r="G55" s="166"/>
      <c r="H55" s="145" t="s">
        <v>22</v>
      </c>
      <c r="I55" s="156" t="s">
        <v>22</v>
      </c>
      <c r="J55" s="209" t="s">
        <v>62</v>
      </c>
      <c r="K55" s="151" t="s">
        <v>155</v>
      </c>
      <c r="L55" s="156">
        <v>126</v>
      </c>
      <c r="M55" s="130" t="s">
        <v>42</v>
      </c>
      <c r="N55" s="131">
        <v>3.7</v>
      </c>
      <c r="O55" s="287">
        <f>SUM(N55,N56)</f>
        <v>4.8000000000000007</v>
      </c>
      <c r="P55" s="262"/>
    </row>
    <row r="56" spans="1:16" s="2" customFormat="1" ht="22.9" customHeight="1" x14ac:dyDescent="0.2">
      <c r="A56" s="208"/>
      <c r="B56" s="167"/>
      <c r="C56" s="168"/>
      <c r="D56" s="224"/>
      <c r="E56" s="187"/>
      <c r="F56" s="162"/>
      <c r="G56" s="166"/>
      <c r="H56" s="146"/>
      <c r="I56" s="158"/>
      <c r="J56" s="210"/>
      <c r="K56" s="152"/>
      <c r="L56" s="158"/>
      <c r="M56" s="130" t="s">
        <v>44</v>
      </c>
      <c r="N56" s="131">
        <v>1.1000000000000001</v>
      </c>
      <c r="O56" s="289"/>
      <c r="P56" s="262"/>
    </row>
    <row r="57" spans="1:16" s="3" customFormat="1" ht="56.25" x14ac:dyDescent="0.2">
      <c r="A57" s="208"/>
      <c r="B57" s="167"/>
      <c r="C57" s="168"/>
      <c r="D57" s="224"/>
      <c r="E57" s="77">
        <v>2</v>
      </c>
      <c r="F57" s="83" t="s">
        <v>180</v>
      </c>
      <c r="G57" s="75"/>
      <c r="H57" s="110" t="s">
        <v>22</v>
      </c>
      <c r="I57" s="140" t="s">
        <v>22</v>
      </c>
      <c r="J57" s="83" t="s">
        <v>178</v>
      </c>
      <c r="K57" s="57" t="s">
        <v>179</v>
      </c>
      <c r="L57" s="140" t="s">
        <v>179</v>
      </c>
      <c r="M57" s="130" t="s">
        <v>42</v>
      </c>
      <c r="N57" s="131">
        <v>1.1000000000000001</v>
      </c>
      <c r="O57" s="144">
        <f>SUM(N57)</f>
        <v>1.1000000000000001</v>
      </c>
      <c r="P57" s="206"/>
    </row>
    <row r="58" spans="1:16" s="3" customFormat="1" ht="21.6" hidden="1" customHeight="1" x14ac:dyDescent="0.2">
      <c r="A58" s="159">
        <v>1</v>
      </c>
      <c r="B58" s="153">
        <v>2</v>
      </c>
      <c r="C58" s="173">
        <v>3</v>
      </c>
      <c r="D58" s="201" t="s">
        <v>24</v>
      </c>
      <c r="E58" s="188">
        <v>1</v>
      </c>
      <c r="F58" s="190" t="s">
        <v>93</v>
      </c>
      <c r="G58" s="192" t="s">
        <v>102</v>
      </c>
      <c r="H58" s="116"/>
      <c r="I58" s="145" t="s">
        <v>22</v>
      </c>
      <c r="J58" s="209" t="s">
        <v>79</v>
      </c>
      <c r="K58" s="122"/>
      <c r="L58" s="185">
        <v>100</v>
      </c>
      <c r="M58" s="30" t="s">
        <v>42</v>
      </c>
      <c r="N58" s="102"/>
      <c r="O58" s="111"/>
      <c r="P58" s="180"/>
    </row>
    <row r="59" spans="1:16" s="2" customFormat="1" ht="22.35" hidden="1" customHeight="1" x14ac:dyDescent="0.2">
      <c r="A59" s="160"/>
      <c r="B59" s="154"/>
      <c r="C59" s="174"/>
      <c r="D59" s="254"/>
      <c r="E59" s="189"/>
      <c r="F59" s="191"/>
      <c r="G59" s="193"/>
      <c r="H59" s="117"/>
      <c r="I59" s="146"/>
      <c r="J59" s="210"/>
      <c r="K59" s="123"/>
      <c r="L59" s="186"/>
      <c r="M59" s="30" t="s">
        <v>44</v>
      </c>
      <c r="N59" s="102"/>
      <c r="O59" s="112"/>
      <c r="P59" s="181"/>
    </row>
    <row r="60" spans="1:16" s="2" customFormat="1" ht="42.6" hidden="1" customHeight="1" x14ac:dyDescent="0.2">
      <c r="A60" s="160"/>
      <c r="B60" s="154"/>
      <c r="C60" s="174"/>
      <c r="D60" s="254"/>
      <c r="E60" s="39">
        <v>2</v>
      </c>
      <c r="F60" s="41" t="s">
        <v>80</v>
      </c>
      <c r="G60" s="192" t="s">
        <v>102</v>
      </c>
      <c r="H60" s="116"/>
      <c r="I60" s="28" t="s">
        <v>22</v>
      </c>
      <c r="J60" s="37" t="s">
        <v>103</v>
      </c>
      <c r="K60" s="122"/>
      <c r="L60" s="31">
        <v>131</v>
      </c>
      <c r="M60" s="29" t="s">
        <v>44</v>
      </c>
      <c r="N60" s="102"/>
      <c r="O60" s="113"/>
      <c r="P60" s="182"/>
    </row>
    <row r="61" spans="1:16" s="3" customFormat="1" ht="13.5" hidden="1" customHeight="1" x14ac:dyDescent="0.2">
      <c r="A61" s="160"/>
      <c r="B61" s="154"/>
      <c r="C61" s="174"/>
      <c r="D61" s="254"/>
      <c r="E61" s="14">
        <v>3</v>
      </c>
      <c r="F61" s="18" t="s">
        <v>13</v>
      </c>
      <c r="G61" s="193"/>
      <c r="H61" s="117"/>
      <c r="I61" s="12"/>
      <c r="J61" s="4"/>
      <c r="K61" s="119"/>
      <c r="L61" s="4"/>
      <c r="M61" s="24"/>
      <c r="N61" s="99"/>
      <c r="O61" s="110"/>
      <c r="P61" s="33"/>
    </row>
    <row r="62" spans="1:16" s="8" customFormat="1" ht="31.9" hidden="1" customHeight="1" x14ac:dyDescent="0.2">
      <c r="A62" s="161"/>
      <c r="B62" s="155"/>
      <c r="C62" s="175"/>
      <c r="D62" s="202"/>
      <c r="E62" s="14">
        <v>2</v>
      </c>
      <c r="F62" s="18" t="s">
        <v>77</v>
      </c>
      <c r="G62" s="12" t="s">
        <v>60</v>
      </c>
      <c r="H62" s="110"/>
      <c r="I62" s="12" t="s">
        <v>25</v>
      </c>
      <c r="J62" s="4" t="s">
        <v>78</v>
      </c>
      <c r="K62" s="119"/>
      <c r="L62" s="4">
        <v>126</v>
      </c>
      <c r="M62" s="23"/>
      <c r="N62" s="102"/>
      <c r="O62" s="124"/>
      <c r="P62" s="102"/>
    </row>
    <row r="63" spans="1:16" s="2" customFormat="1" ht="23.45" customHeight="1" x14ac:dyDescent="0.2">
      <c r="A63" s="11">
        <v>1</v>
      </c>
      <c r="B63" s="13">
        <v>3</v>
      </c>
      <c r="C63" s="204" t="s">
        <v>72</v>
      </c>
      <c r="D63" s="204"/>
      <c r="E63" s="204"/>
      <c r="F63" s="204"/>
      <c r="G63" s="204"/>
      <c r="H63" s="204"/>
      <c r="I63" s="204"/>
      <c r="J63" s="204"/>
      <c r="K63" s="204"/>
      <c r="L63" s="204"/>
      <c r="M63" s="204"/>
      <c r="N63" s="204"/>
      <c r="O63" s="204"/>
      <c r="P63" s="204"/>
    </row>
    <row r="64" spans="1:16" s="2" customFormat="1" ht="38.65" customHeight="1" x14ac:dyDescent="0.2">
      <c r="A64" s="159">
        <v>1</v>
      </c>
      <c r="B64" s="153">
        <v>3</v>
      </c>
      <c r="C64" s="173">
        <v>1</v>
      </c>
      <c r="D64" s="224" t="s">
        <v>163</v>
      </c>
      <c r="E64" s="34">
        <v>1</v>
      </c>
      <c r="F64" s="35" t="s">
        <v>111</v>
      </c>
      <c r="G64" s="47" t="s">
        <v>57</v>
      </c>
      <c r="H64" s="110" t="s">
        <v>110</v>
      </c>
      <c r="I64" s="140" t="s">
        <v>22</v>
      </c>
      <c r="J64" s="17" t="s">
        <v>69</v>
      </c>
      <c r="K64" s="130">
        <v>1</v>
      </c>
      <c r="L64" s="140">
        <v>1</v>
      </c>
      <c r="M64" s="150" t="s">
        <v>98</v>
      </c>
      <c r="N64" s="251" t="s">
        <v>128</v>
      </c>
      <c r="O64" s="278"/>
      <c r="P64" s="284">
        <f>SUM(O73,O74)</f>
        <v>6.4</v>
      </c>
    </row>
    <row r="65" spans="1:16" s="2" customFormat="1" ht="33.75" x14ac:dyDescent="0.2">
      <c r="A65" s="160"/>
      <c r="B65" s="154"/>
      <c r="C65" s="174"/>
      <c r="D65" s="224"/>
      <c r="E65" s="34">
        <v>2</v>
      </c>
      <c r="F65" s="35" t="s">
        <v>112</v>
      </c>
      <c r="G65" s="54" t="s">
        <v>156</v>
      </c>
      <c r="H65" s="110" t="s">
        <v>71</v>
      </c>
      <c r="I65" s="140" t="s">
        <v>71</v>
      </c>
      <c r="J65" s="17" t="s">
        <v>73</v>
      </c>
      <c r="K65" s="130">
        <v>45</v>
      </c>
      <c r="L65" s="140">
        <v>45</v>
      </c>
      <c r="M65" s="150"/>
      <c r="N65" s="251"/>
      <c r="O65" s="279"/>
      <c r="P65" s="285"/>
    </row>
    <row r="66" spans="1:16" s="2" customFormat="1" ht="35.1" customHeight="1" x14ac:dyDescent="0.2">
      <c r="A66" s="160"/>
      <c r="B66" s="154"/>
      <c r="C66" s="174"/>
      <c r="D66" s="224"/>
      <c r="E66" s="34">
        <v>3</v>
      </c>
      <c r="F66" s="35" t="s">
        <v>122</v>
      </c>
      <c r="G66" s="54" t="s">
        <v>88</v>
      </c>
      <c r="H66" s="110" t="s">
        <v>71</v>
      </c>
      <c r="I66" s="140" t="s">
        <v>71</v>
      </c>
      <c r="J66" s="53" t="s">
        <v>73</v>
      </c>
      <c r="K66" s="130">
        <v>15</v>
      </c>
      <c r="L66" s="140">
        <v>15</v>
      </c>
      <c r="M66" s="150"/>
      <c r="N66" s="251"/>
      <c r="O66" s="279"/>
      <c r="P66" s="285"/>
    </row>
    <row r="67" spans="1:16" s="2" customFormat="1" ht="74.650000000000006" customHeight="1" x14ac:dyDescent="0.2">
      <c r="A67" s="160"/>
      <c r="B67" s="154"/>
      <c r="C67" s="174"/>
      <c r="D67" s="224"/>
      <c r="E67" s="48">
        <v>4</v>
      </c>
      <c r="F67" s="45" t="s">
        <v>113</v>
      </c>
      <c r="G67" s="47" t="s">
        <v>88</v>
      </c>
      <c r="H67" s="110" t="s">
        <v>22</v>
      </c>
      <c r="I67" s="140" t="s">
        <v>22</v>
      </c>
      <c r="J67" s="46" t="s">
        <v>114</v>
      </c>
      <c r="K67" s="16">
        <v>1</v>
      </c>
      <c r="L67" s="141">
        <v>1</v>
      </c>
      <c r="M67" s="150"/>
      <c r="N67" s="251"/>
      <c r="O67" s="279"/>
      <c r="P67" s="285"/>
    </row>
    <row r="68" spans="1:16" s="2" customFormat="1" ht="32.1" hidden="1" customHeight="1" x14ac:dyDescent="0.2">
      <c r="A68" s="160"/>
      <c r="B68" s="154"/>
      <c r="C68" s="174"/>
      <c r="D68" s="224"/>
      <c r="E68" s="188">
        <v>5</v>
      </c>
      <c r="F68" s="190" t="s">
        <v>115</v>
      </c>
      <c r="G68" s="192" t="s">
        <v>132</v>
      </c>
      <c r="H68" s="110" t="s">
        <v>31</v>
      </c>
      <c r="I68" s="50"/>
      <c r="J68" s="53" t="s">
        <v>76</v>
      </c>
      <c r="K68" s="130">
        <v>1</v>
      </c>
      <c r="L68" s="32"/>
      <c r="M68" s="150"/>
      <c r="N68" s="251"/>
      <c r="O68" s="279"/>
      <c r="P68" s="285"/>
    </row>
    <row r="69" spans="1:16" s="2" customFormat="1" ht="25.15" hidden="1" customHeight="1" x14ac:dyDescent="0.2">
      <c r="A69" s="160"/>
      <c r="B69" s="154"/>
      <c r="C69" s="174"/>
      <c r="D69" s="224"/>
      <c r="E69" s="189"/>
      <c r="F69" s="191"/>
      <c r="G69" s="193"/>
      <c r="H69" s="110" t="s">
        <v>32</v>
      </c>
      <c r="I69" s="50"/>
      <c r="J69" s="46" t="s">
        <v>116</v>
      </c>
      <c r="K69" s="130">
        <v>40</v>
      </c>
      <c r="L69" s="32"/>
      <c r="M69" s="150"/>
      <c r="N69" s="251"/>
      <c r="O69" s="279"/>
      <c r="P69" s="285"/>
    </row>
    <row r="70" spans="1:16" s="2" customFormat="1" ht="41.65" customHeight="1" x14ac:dyDescent="0.2">
      <c r="A70" s="257" t="s">
        <v>136</v>
      </c>
      <c r="B70" s="255" t="s">
        <v>137</v>
      </c>
      <c r="C70" s="252" t="s">
        <v>138</v>
      </c>
      <c r="D70" s="196" t="s">
        <v>139</v>
      </c>
      <c r="E70" s="55">
        <v>1</v>
      </c>
      <c r="F70" s="51" t="s">
        <v>83</v>
      </c>
      <c r="G70" s="51" t="s">
        <v>133</v>
      </c>
      <c r="H70" s="115" t="s">
        <v>150</v>
      </c>
      <c r="I70" s="140" t="s">
        <v>150</v>
      </c>
      <c r="J70" s="58" t="s">
        <v>81</v>
      </c>
      <c r="K70" s="125">
        <v>100</v>
      </c>
      <c r="L70" s="141">
        <v>1</v>
      </c>
      <c r="M70" s="145" t="s">
        <v>98</v>
      </c>
      <c r="N70" s="281" t="s">
        <v>128</v>
      </c>
      <c r="O70" s="279"/>
      <c r="P70" s="285"/>
    </row>
    <row r="71" spans="1:16" s="2" customFormat="1" ht="32.65" customHeight="1" x14ac:dyDescent="0.2">
      <c r="A71" s="258"/>
      <c r="B71" s="256"/>
      <c r="C71" s="253"/>
      <c r="D71" s="197"/>
      <c r="E71" s="55">
        <v>2</v>
      </c>
      <c r="F71" s="51" t="s">
        <v>84</v>
      </c>
      <c r="G71" s="51" t="s">
        <v>117</v>
      </c>
      <c r="H71" s="115" t="s">
        <v>150</v>
      </c>
      <c r="I71" s="140" t="s">
        <v>150</v>
      </c>
      <c r="J71" s="58" t="s">
        <v>81</v>
      </c>
      <c r="K71" s="57">
        <v>100</v>
      </c>
      <c r="L71" s="141">
        <v>1</v>
      </c>
      <c r="M71" s="216"/>
      <c r="N71" s="282"/>
      <c r="O71" s="279"/>
      <c r="P71" s="285"/>
    </row>
    <row r="72" spans="1:16" s="2" customFormat="1" ht="56.25" x14ac:dyDescent="0.2">
      <c r="A72" s="258"/>
      <c r="B72" s="256"/>
      <c r="C72" s="253"/>
      <c r="D72" s="197"/>
      <c r="E72" s="55">
        <v>3</v>
      </c>
      <c r="F72" s="73" t="s">
        <v>148</v>
      </c>
      <c r="G72" s="68" t="s">
        <v>88</v>
      </c>
      <c r="H72" s="110" t="s">
        <v>22</v>
      </c>
      <c r="I72" s="140" t="s">
        <v>22</v>
      </c>
      <c r="J72" s="71" t="s">
        <v>147</v>
      </c>
      <c r="K72" s="134">
        <v>100</v>
      </c>
      <c r="L72" s="141">
        <v>1</v>
      </c>
      <c r="M72" s="146"/>
      <c r="N72" s="283"/>
      <c r="O72" s="280"/>
      <c r="P72" s="285"/>
    </row>
    <row r="73" spans="1:16" s="2" customFormat="1" ht="45" x14ac:dyDescent="0.2">
      <c r="A73" s="258"/>
      <c r="B73" s="256"/>
      <c r="C73" s="253"/>
      <c r="D73" s="197"/>
      <c r="E73" s="90">
        <v>4</v>
      </c>
      <c r="F73" s="105" t="s">
        <v>182</v>
      </c>
      <c r="G73" s="92" t="s">
        <v>151</v>
      </c>
      <c r="H73" s="118" t="s">
        <v>22</v>
      </c>
      <c r="I73" s="140" t="s">
        <v>22</v>
      </c>
      <c r="J73" s="94" t="s">
        <v>183</v>
      </c>
      <c r="K73" s="135">
        <v>1</v>
      </c>
      <c r="L73" s="140" t="s">
        <v>219</v>
      </c>
      <c r="M73" s="128" t="s">
        <v>44</v>
      </c>
      <c r="N73" s="106">
        <v>4.4000000000000004</v>
      </c>
      <c r="O73" s="106">
        <f>SUM(N73)</f>
        <v>4.4000000000000004</v>
      </c>
      <c r="P73" s="285"/>
    </row>
    <row r="74" spans="1:16" s="2" customFormat="1" ht="18" customHeight="1" x14ac:dyDescent="0.2">
      <c r="A74" s="258"/>
      <c r="B74" s="256"/>
      <c r="C74" s="253"/>
      <c r="D74" s="197"/>
      <c r="E74" s="188">
        <v>5</v>
      </c>
      <c r="F74" s="190" t="s">
        <v>95</v>
      </c>
      <c r="G74" s="190" t="s">
        <v>118</v>
      </c>
      <c r="H74" s="188" t="s">
        <v>22</v>
      </c>
      <c r="I74" s="156" t="s">
        <v>22</v>
      </c>
      <c r="J74" s="190" t="s">
        <v>85</v>
      </c>
      <c r="K74" s="151">
        <v>1</v>
      </c>
      <c r="L74" s="156">
        <v>2</v>
      </c>
      <c r="M74" s="128" t="s">
        <v>42</v>
      </c>
      <c r="N74" s="106">
        <v>1.9</v>
      </c>
      <c r="O74" s="292">
        <f>SUM(N74,N75)</f>
        <v>2</v>
      </c>
      <c r="P74" s="285"/>
    </row>
    <row r="75" spans="1:16" s="2" customFormat="1" ht="19.899999999999999" customHeight="1" x14ac:dyDescent="0.2">
      <c r="A75" s="258"/>
      <c r="B75" s="256"/>
      <c r="C75" s="253"/>
      <c r="D75" s="197"/>
      <c r="E75" s="189"/>
      <c r="F75" s="191"/>
      <c r="G75" s="191"/>
      <c r="H75" s="189"/>
      <c r="I75" s="158"/>
      <c r="J75" s="191"/>
      <c r="K75" s="152"/>
      <c r="L75" s="158"/>
      <c r="M75" s="128" t="s">
        <v>44</v>
      </c>
      <c r="N75" s="106">
        <v>0.1</v>
      </c>
      <c r="O75" s="292"/>
      <c r="P75" s="285"/>
    </row>
    <row r="76" spans="1:16" s="2" customFormat="1" ht="40.5" customHeight="1" x14ac:dyDescent="0.2">
      <c r="A76" s="258"/>
      <c r="B76" s="256"/>
      <c r="C76" s="253"/>
      <c r="D76" s="197"/>
      <c r="E76" s="70">
        <v>6</v>
      </c>
      <c r="F76" s="35" t="s">
        <v>70</v>
      </c>
      <c r="G76" s="38" t="s">
        <v>157</v>
      </c>
      <c r="H76" s="110" t="s">
        <v>48</v>
      </c>
      <c r="I76" s="140" t="s">
        <v>22</v>
      </c>
      <c r="J76" s="17" t="s">
        <v>59</v>
      </c>
      <c r="K76" s="130">
        <v>1</v>
      </c>
      <c r="L76" s="140">
        <v>1</v>
      </c>
      <c r="M76" s="145" t="s">
        <v>98</v>
      </c>
      <c r="N76" s="281" t="s">
        <v>128</v>
      </c>
      <c r="O76" s="281"/>
      <c r="P76" s="285"/>
    </row>
    <row r="77" spans="1:16" s="2" customFormat="1" ht="67.5" x14ac:dyDescent="0.2">
      <c r="A77" s="258"/>
      <c r="B77" s="256"/>
      <c r="C77" s="253"/>
      <c r="D77" s="197"/>
      <c r="E77" s="70">
        <v>7</v>
      </c>
      <c r="F77" s="51" t="s">
        <v>90</v>
      </c>
      <c r="G77" s="54" t="s">
        <v>184</v>
      </c>
      <c r="H77" s="110" t="s">
        <v>22</v>
      </c>
      <c r="I77" s="140" t="s">
        <v>22</v>
      </c>
      <c r="J77" s="53" t="s">
        <v>119</v>
      </c>
      <c r="K77" s="130">
        <v>90</v>
      </c>
      <c r="L77" s="141">
        <v>1</v>
      </c>
      <c r="M77" s="216"/>
      <c r="N77" s="282"/>
      <c r="O77" s="282"/>
      <c r="P77" s="285"/>
    </row>
    <row r="78" spans="1:16" s="2" customFormat="1" ht="56.25" x14ac:dyDescent="0.2">
      <c r="A78" s="258"/>
      <c r="B78" s="256"/>
      <c r="C78" s="253"/>
      <c r="D78" s="197"/>
      <c r="E78" s="70">
        <v>8</v>
      </c>
      <c r="F78" s="69" t="s">
        <v>123</v>
      </c>
      <c r="G78" s="76" t="s">
        <v>117</v>
      </c>
      <c r="H78" s="110" t="s">
        <v>22</v>
      </c>
      <c r="I78" s="140" t="s">
        <v>22</v>
      </c>
      <c r="J78" s="71" t="s">
        <v>124</v>
      </c>
      <c r="K78" s="130">
        <v>100</v>
      </c>
      <c r="L78" s="141">
        <v>1</v>
      </c>
      <c r="M78" s="146"/>
      <c r="N78" s="283"/>
      <c r="O78" s="283"/>
      <c r="P78" s="286"/>
    </row>
    <row r="79" spans="1:16" s="2" customFormat="1" ht="27" customHeight="1" x14ac:dyDescent="0.2">
      <c r="A79" s="11">
        <v>2</v>
      </c>
      <c r="B79" s="222" t="s">
        <v>96</v>
      </c>
      <c r="C79" s="222"/>
      <c r="D79" s="222"/>
      <c r="E79" s="222"/>
      <c r="F79" s="222"/>
      <c r="G79" s="222"/>
      <c r="H79" s="222"/>
      <c r="I79" s="222"/>
      <c r="J79" s="222"/>
      <c r="K79" s="222"/>
      <c r="L79" s="222"/>
      <c r="M79" s="222"/>
      <c r="N79" s="222"/>
      <c r="O79" s="222"/>
      <c r="P79" s="222"/>
    </row>
    <row r="80" spans="1:16" s="3" customFormat="1" ht="22.35" customHeight="1" x14ac:dyDescent="0.2">
      <c r="A80" s="11">
        <v>2</v>
      </c>
      <c r="B80" s="13">
        <v>1</v>
      </c>
      <c r="C80" s="204" t="s">
        <v>29</v>
      </c>
      <c r="D80" s="204"/>
      <c r="E80" s="204"/>
      <c r="F80" s="204"/>
      <c r="G80" s="204"/>
      <c r="H80" s="204"/>
      <c r="I80" s="204"/>
      <c r="J80" s="204"/>
      <c r="K80" s="204"/>
      <c r="L80" s="204"/>
      <c r="M80" s="204"/>
      <c r="N80" s="204"/>
      <c r="O80" s="204"/>
      <c r="P80" s="204"/>
    </row>
    <row r="81" spans="1:16" s="2" customFormat="1" ht="123.75" x14ac:dyDescent="0.2">
      <c r="A81" s="159">
        <v>2</v>
      </c>
      <c r="B81" s="153">
        <v>1</v>
      </c>
      <c r="C81" s="168">
        <v>1</v>
      </c>
      <c r="D81" s="259" t="s">
        <v>30</v>
      </c>
      <c r="E81" s="90">
        <v>1</v>
      </c>
      <c r="F81" s="92" t="s">
        <v>192</v>
      </c>
      <c r="G81" s="133" t="s">
        <v>193</v>
      </c>
      <c r="H81" s="128" t="s">
        <v>110</v>
      </c>
      <c r="I81" s="140" t="s">
        <v>110</v>
      </c>
      <c r="J81" s="129" t="s">
        <v>194</v>
      </c>
      <c r="K81" s="57">
        <v>1</v>
      </c>
      <c r="L81" s="140">
        <v>1</v>
      </c>
      <c r="M81" s="147"/>
      <c r="N81" s="147"/>
      <c r="O81" s="147"/>
      <c r="P81" s="260">
        <f>SUM(O82,O84,O85,O87,O89)</f>
        <v>422.29999999999995</v>
      </c>
    </row>
    <row r="82" spans="1:16" s="2" customFormat="1" ht="68.650000000000006" customHeight="1" x14ac:dyDescent="0.2">
      <c r="A82" s="160"/>
      <c r="B82" s="154"/>
      <c r="C82" s="168"/>
      <c r="D82" s="259"/>
      <c r="E82" s="188">
        <v>2</v>
      </c>
      <c r="F82" s="190" t="s">
        <v>195</v>
      </c>
      <c r="G82" s="166" t="s">
        <v>193</v>
      </c>
      <c r="H82" s="150" t="s">
        <v>48</v>
      </c>
      <c r="I82" s="215" t="s">
        <v>48</v>
      </c>
      <c r="J82" s="203" t="s">
        <v>196</v>
      </c>
      <c r="K82" s="275">
        <v>1</v>
      </c>
      <c r="L82" s="215">
        <v>1</v>
      </c>
      <c r="M82" s="130" t="s">
        <v>44</v>
      </c>
      <c r="N82" s="131">
        <v>121.4</v>
      </c>
      <c r="O82" s="131">
        <f>SUM(N82)</f>
        <v>121.4</v>
      </c>
      <c r="P82" s="260"/>
    </row>
    <row r="83" spans="1:16" s="2" customFormat="1" ht="31.35" hidden="1" customHeight="1" x14ac:dyDescent="0.2">
      <c r="A83" s="160"/>
      <c r="B83" s="154"/>
      <c r="C83" s="168"/>
      <c r="D83" s="259"/>
      <c r="E83" s="189"/>
      <c r="F83" s="191"/>
      <c r="G83" s="166"/>
      <c r="H83" s="150"/>
      <c r="I83" s="215"/>
      <c r="J83" s="203"/>
      <c r="K83" s="275"/>
      <c r="L83" s="215"/>
      <c r="M83" s="142" t="s">
        <v>125</v>
      </c>
      <c r="N83" s="143">
        <v>0</v>
      </c>
      <c r="O83" s="131"/>
      <c r="P83" s="260"/>
    </row>
    <row r="84" spans="1:16" s="2" customFormat="1" ht="56.25" x14ac:dyDescent="0.2">
      <c r="A84" s="160"/>
      <c r="B84" s="154"/>
      <c r="C84" s="168"/>
      <c r="D84" s="259"/>
      <c r="E84" s="91">
        <v>3</v>
      </c>
      <c r="F84" s="93" t="s">
        <v>197</v>
      </c>
      <c r="G84" s="133" t="s">
        <v>193</v>
      </c>
      <c r="H84" s="128" t="s">
        <v>25</v>
      </c>
      <c r="I84" s="140" t="s">
        <v>25</v>
      </c>
      <c r="J84" s="129" t="s">
        <v>198</v>
      </c>
      <c r="K84" s="57">
        <v>1</v>
      </c>
      <c r="L84" s="140">
        <v>1</v>
      </c>
      <c r="M84" s="130" t="s">
        <v>125</v>
      </c>
      <c r="N84" s="131">
        <v>18.2</v>
      </c>
      <c r="O84" s="131">
        <f>SUM(N84)</f>
        <v>18.2</v>
      </c>
      <c r="P84" s="260"/>
    </row>
    <row r="85" spans="1:16" s="2" customFormat="1" ht="30" customHeight="1" x14ac:dyDescent="0.2">
      <c r="A85" s="160"/>
      <c r="B85" s="154"/>
      <c r="C85" s="168"/>
      <c r="D85" s="259"/>
      <c r="E85" s="188">
        <v>4</v>
      </c>
      <c r="F85" s="190" t="s">
        <v>206</v>
      </c>
      <c r="G85" s="166" t="s">
        <v>193</v>
      </c>
      <c r="H85" s="150" t="s">
        <v>39</v>
      </c>
      <c r="I85" s="215" t="s">
        <v>39</v>
      </c>
      <c r="J85" s="203" t="s">
        <v>207</v>
      </c>
      <c r="K85" s="275">
        <v>2</v>
      </c>
      <c r="L85" s="215">
        <v>2</v>
      </c>
      <c r="M85" s="130" t="s">
        <v>42</v>
      </c>
      <c r="N85" s="131">
        <v>0.3</v>
      </c>
      <c r="O85" s="261">
        <f>SUM(N85,N86)</f>
        <v>16</v>
      </c>
      <c r="P85" s="260"/>
    </row>
    <row r="86" spans="1:16" s="2" customFormat="1" ht="26.45" customHeight="1" x14ac:dyDescent="0.2">
      <c r="A86" s="160"/>
      <c r="B86" s="154"/>
      <c r="C86" s="168"/>
      <c r="D86" s="259"/>
      <c r="E86" s="189"/>
      <c r="F86" s="191"/>
      <c r="G86" s="166"/>
      <c r="H86" s="150"/>
      <c r="I86" s="215"/>
      <c r="J86" s="203"/>
      <c r="K86" s="275"/>
      <c r="L86" s="215"/>
      <c r="M86" s="130" t="s">
        <v>44</v>
      </c>
      <c r="N86" s="131">
        <v>15.7</v>
      </c>
      <c r="O86" s="261"/>
      <c r="P86" s="260"/>
    </row>
    <row r="87" spans="1:16" s="2" customFormat="1" ht="29.65" customHeight="1" x14ac:dyDescent="0.2">
      <c r="A87" s="160"/>
      <c r="B87" s="154"/>
      <c r="C87" s="168"/>
      <c r="D87" s="259"/>
      <c r="E87" s="187">
        <v>4</v>
      </c>
      <c r="F87" s="162" t="s">
        <v>92</v>
      </c>
      <c r="G87" s="166" t="s">
        <v>26</v>
      </c>
      <c r="H87" s="150" t="s">
        <v>22</v>
      </c>
      <c r="I87" s="215" t="s">
        <v>22</v>
      </c>
      <c r="J87" s="203" t="s">
        <v>27</v>
      </c>
      <c r="K87" s="147">
        <v>1</v>
      </c>
      <c r="L87" s="215">
        <v>1</v>
      </c>
      <c r="M87" s="130" t="s">
        <v>42</v>
      </c>
      <c r="N87" s="131">
        <v>69.900000000000006</v>
      </c>
      <c r="O87" s="261">
        <f>SUM(N87,N88)</f>
        <v>124.80000000000001</v>
      </c>
      <c r="P87" s="260"/>
    </row>
    <row r="88" spans="1:16" s="2" customFormat="1" ht="31.5" customHeight="1" x14ac:dyDescent="0.2">
      <c r="A88" s="160"/>
      <c r="B88" s="154"/>
      <c r="C88" s="168"/>
      <c r="D88" s="259"/>
      <c r="E88" s="187"/>
      <c r="F88" s="162"/>
      <c r="G88" s="166"/>
      <c r="H88" s="150"/>
      <c r="I88" s="215"/>
      <c r="J88" s="203"/>
      <c r="K88" s="147"/>
      <c r="L88" s="215"/>
      <c r="M88" s="130" t="s">
        <v>44</v>
      </c>
      <c r="N88" s="131">
        <v>54.9</v>
      </c>
      <c r="O88" s="261"/>
      <c r="P88" s="260"/>
    </row>
    <row r="89" spans="1:16" s="2" customFormat="1" ht="28.5" customHeight="1" x14ac:dyDescent="0.2">
      <c r="A89" s="160"/>
      <c r="B89" s="154"/>
      <c r="C89" s="168"/>
      <c r="D89" s="259"/>
      <c r="E89" s="187">
        <v>5</v>
      </c>
      <c r="F89" s="162" t="s">
        <v>158</v>
      </c>
      <c r="G89" s="166" t="s">
        <v>102</v>
      </c>
      <c r="H89" s="150" t="s">
        <v>39</v>
      </c>
      <c r="I89" s="156" t="s">
        <v>39</v>
      </c>
      <c r="J89" s="203" t="s">
        <v>126</v>
      </c>
      <c r="K89" s="147">
        <v>1</v>
      </c>
      <c r="L89" s="156">
        <v>1</v>
      </c>
      <c r="M89" s="130" t="s">
        <v>42</v>
      </c>
      <c r="N89" s="131">
        <v>41.4</v>
      </c>
      <c r="O89" s="205">
        <f>SUM(N89,N90,N91)</f>
        <v>141.9</v>
      </c>
      <c r="P89" s="260"/>
    </row>
    <row r="90" spans="1:16" s="2" customFormat="1" ht="28.5" customHeight="1" x14ac:dyDescent="0.2">
      <c r="A90" s="160"/>
      <c r="B90" s="154"/>
      <c r="C90" s="168"/>
      <c r="D90" s="259"/>
      <c r="E90" s="187"/>
      <c r="F90" s="162"/>
      <c r="G90" s="166"/>
      <c r="H90" s="150"/>
      <c r="I90" s="157"/>
      <c r="J90" s="203"/>
      <c r="K90" s="147"/>
      <c r="L90" s="157"/>
      <c r="M90" s="130" t="s">
        <v>125</v>
      </c>
      <c r="N90" s="131">
        <v>40</v>
      </c>
      <c r="O90" s="262"/>
      <c r="P90" s="260"/>
    </row>
    <row r="91" spans="1:16" s="3" customFormat="1" ht="37.15" customHeight="1" x14ac:dyDescent="0.2">
      <c r="A91" s="160"/>
      <c r="B91" s="154"/>
      <c r="C91" s="168"/>
      <c r="D91" s="259"/>
      <c r="E91" s="187"/>
      <c r="F91" s="162"/>
      <c r="G91" s="166"/>
      <c r="H91" s="150"/>
      <c r="I91" s="158"/>
      <c r="J91" s="203"/>
      <c r="K91" s="147"/>
      <c r="L91" s="158"/>
      <c r="M91" s="130" t="s">
        <v>220</v>
      </c>
      <c r="N91" s="131">
        <f>64.5-4</f>
        <v>60.5</v>
      </c>
      <c r="O91" s="206"/>
      <c r="P91" s="260"/>
    </row>
    <row r="92" spans="1:16" s="3" customFormat="1" ht="13.5" hidden="1" customHeight="1" x14ac:dyDescent="0.2">
      <c r="A92" s="11">
        <v>2</v>
      </c>
      <c r="B92" s="13">
        <v>2</v>
      </c>
      <c r="C92" s="204" t="s">
        <v>91</v>
      </c>
      <c r="D92" s="204"/>
      <c r="E92" s="204"/>
      <c r="F92" s="204"/>
      <c r="G92" s="204"/>
      <c r="H92" s="204"/>
      <c r="I92" s="204"/>
      <c r="J92" s="204"/>
      <c r="K92" s="204"/>
      <c r="L92" s="204"/>
      <c r="M92" s="204"/>
      <c r="N92" s="204"/>
      <c r="O92" s="204"/>
      <c r="P92" s="204"/>
    </row>
    <row r="93" spans="1:16" s="3" customFormat="1" ht="11.25" hidden="1" x14ac:dyDescent="0.2">
      <c r="A93" s="223"/>
      <c r="B93" s="167"/>
      <c r="C93" s="168"/>
      <c r="D93" s="36"/>
      <c r="E93" s="25"/>
      <c r="F93" s="26"/>
      <c r="G93" s="24"/>
      <c r="H93" s="110"/>
      <c r="I93" s="24"/>
      <c r="J93" s="27"/>
      <c r="K93" s="119"/>
      <c r="L93" s="27"/>
      <c r="M93" s="211"/>
      <c r="N93" s="33"/>
      <c r="O93" s="33"/>
      <c r="P93" s="260"/>
    </row>
    <row r="94" spans="1:16" s="3" customFormat="1" ht="11.25" hidden="1" x14ac:dyDescent="0.2">
      <c r="A94" s="223"/>
      <c r="B94" s="167"/>
      <c r="C94" s="168"/>
      <c r="D94" s="36"/>
      <c r="E94" s="25"/>
      <c r="F94" s="26"/>
      <c r="G94" s="24"/>
      <c r="H94" s="110"/>
      <c r="I94" s="24"/>
      <c r="J94" s="27"/>
      <c r="K94" s="119"/>
      <c r="L94" s="27"/>
      <c r="M94" s="211"/>
      <c r="N94" s="33"/>
      <c r="O94" s="33"/>
      <c r="P94" s="260"/>
    </row>
    <row r="95" spans="1:16" s="3" customFormat="1" ht="34.35" hidden="1" customHeight="1" x14ac:dyDescent="0.2">
      <c r="A95" s="223"/>
      <c r="B95" s="167"/>
      <c r="C95" s="168"/>
      <c r="D95" s="36"/>
      <c r="E95" s="14"/>
      <c r="F95" s="18"/>
      <c r="G95" s="12"/>
      <c r="H95" s="110"/>
      <c r="I95" s="12"/>
      <c r="J95" s="4"/>
      <c r="K95" s="119"/>
      <c r="L95" s="4"/>
      <c r="M95" s="211"/>
      <c r="N95" s="33"/>
      <c r="O95" s="33"/>
      <c r="P95" s="260"/>
    </row>
    <row r="96" spans="1:16" s="3" customFormat="1" ht="22.35" customHeight="1" x14ac:dyDescent="0.2">
      <c r="A96" s="11">
        <v>2</v>
      </c>
      <c r="B96" s="13">
        <v>2</v>
      </c>
      <c r="C96" s="204" t="s">
        <v>33</v>
      </c>
      <c r="D96" s="204"/>
      <c r="E96" s="204"/>
      <c r="F96" s="204"/>
      <c r="G96" s="204"/>
      <c r="H96" s="204"/>
      <c r="I96" s="204"/>
      <c r="J96" s="204"/>
      <c r="K96" s="204"/>
      <c r="L96" s="204"/>
      <c r="M96" s="204"/>
      <c r="N96" s="204"/>
      <c r="O96" s="204"/>
      <c r="P96" s="204"/>
    </row>
    <row r="97" spans="1:16" s="3" customFormat="1" ht="28.35" customHeight="1" x14ac:dyDescent="0.2">
      <c r="A97" s="159">
        <v>2</v>
      </c>
      <c r="B97" s="153">
        <v>2</v>
      </c>
      <c r="C97" s="173">
        <v>1</v>
      </c>
      <c r="D97" s="201" t="s">
        <v>34</v>
      </c>
      <c r="E97" s="188">
        <v>1</v>
      </c>
      <c r="F97" s="190" t="s">
        <v>35</v>
      </c>
      <c r="G97" s="192" t="s">
        <v>134</v>
      </c>
      <c r="H97" s="145" t="s">
        <v>22</v>
      </c>
      <c r="I97" s="156" t="s">
        <v>22</v>
      </c>
      <c r="J97" s="209" t="s">
        <v>38</v>
      </c>
      <c r="K97" s="185">
        <v>1</v>
      </c>
      <c r="L97" s="156">
        <v>1</v>
      </c>
      <c r="M97" s="130" t="s">
        <v>42</v>
      </c>
      <c r="N97" s="131">
        <v>131.80000000000001</v>
      </c>
      <c r="O97" s="205">
        <f>SUM(N97,N98)</f>
        <v>145.9</v>
      </c>
      <c r="P97" s="205">
        <f>SUM(N97,N98)</f>
        <v>145.9</v>
      </c>
    </row>
    <row r="98" spans="1:16" s="3" customFormat="1" ht="29.45" customHeight="1" x14ac:dyDescent="0.2">
      <c r="A98" s="161"/>
      <c r="B98" s="155"/>
      <c r="C98" s="175"/>
      <c r="D98" s="202"/>
      <c r="E98" s="189"/>
      <c r="F98" s="191"/>
      <c r="G98" s="193"/>
      <c r="H98" s="146"/>
      <c r="I98" s="158"/>
      <c r="J98" s="210"/>
      <c r="K98" s="186"/>
      <c r="L98" s="158"/>
      <c r="M98" s="130" t="s">
        <v>44</v>
      </c>
      <c r="N98" s="131">
        <v>14.1</v>
      </c>
      <c r="O98" s="206"/>
      <c r="P98" s="206"/>
    </row>
    <row r="99" spans="1:16" s="3" customFormat="1" ht="18" customHeight="1" x14ac:dyDescent="0.2">
      <c r="A99" s="11">
        <v>2</v>
      </c>
      <c r="B99" s="13">
        <v>3</v>
      </c>
      <c r="C99" s="204" t="s">
        <v>36</v>
      </c>
      <c r="D99" s="204"/>
      <c r="E99" s="204"/>
      <c r="F99" s="204"/>
      <c r="G99" s="204"/>
      <c r="H99" s="204"/>
      <c r="I99" s="204"/>
      <c r="J99" s="204"/>
      <c r="K99" s="204"/>
      <c r="L99" s="204"/>
      <c r="M99" s="204"/>
      <c r="N99" s="204"/>
      <c r="O99" s="204"/>
      <c r="P99" s="204"/>
    </row>
    <row r="100" spans="1:16" s="3" customFormat="1" ht="48.6" customHeight="1" x14ac:dyDescent="0.2">
      <c r="A100" s="159">
        <v>2</v>
      </c>
      <c r="B100" s="153">
        <v>3</v>
      </c>
      <c r="C100" s="199">
        <v>1</v>
      </c>
      <c r="D100" s="201" t="s">
        <v>37</v>
      </c>
      <c r="E100" s="187">
        <v>1</v>
      </c>
      <c r="F100" s="162" t="s">
        <v>86</v>
      </c>
      <c r="G100" s="166" t="s">
        <v>135</v>
      </c>
      <c r="H100" s="150" t="s">
        <v>22</v>
      </c>
      <c r="I100" s="156" t="s">
        <v>22</v>
      </c>
      <c r="J100" s="203" t="s">
        <v>181</v>
      </c>
      <c r="K100" s="147">
        <v>12</v>
      </c>
      <c r="L100" s="156">
        <v>1</v>
      </c>
      <c r="M100" s="130" t="s">
        <v>42</v>
      </c>
      <c r="N100" s="131">
        <v>14.1</v>
      </c>
      <c r="O100" s="261">
        <f>SUM(N100:N101)</f>
        <v>20.8</v>
      </c>
      <c r="P100" s="205">
        <f>SUM(O100,O102,O103)</f>
        <v>21.7</v>
      </c>
    </row>
    <row r="101" spans="1:16" s="3" customFormat="1" ht="17.649999999999999" customHeight="1" x14ac:dyDescent="0.2">
      <c r="A101" s="161"/>
      <c r="B101" s="155"/>
      <c r="C101" s="200"/>
      <c r="D101" s="202"/>
      <c r="E101" s="187"/>
      <c r="F101" s="162"/>
      <c r="G101" s="166"/>
      <c r="H101" s="150"/>
      <c r="I101" s="158"/>
      <c r="J101" s="203"/>
      <c r="K101" s="147"/>
      <c r="L101" s="158"/>
      <c r="M101" s="130" t="s">
        <v>44</v>
      </c>
      <c r="N101" s="131">
        <v>6.7</v>
      </c>
      <c r="O101" s="261"/>
      <c r="P101" s="262"/>
    </row>
    <row r="102" spans="1:16" s="7" customFormat="1" ht="20.45" customHeight="1" x14ac:dyDescent="0.2">
      <c r="A102" s="89">
        <v>2</v>
      </c>
      <c r="B102" s="88">
        <v>3</v>
      </c>
      <c r="C102" s="98">
        <v>2</v>
      </c>
      <c r="D102" s="97" t="s">
        <v>159</v>
      </c>
      <c r="E102" s="90">
        <v>3</v>
      </c>
      <c r="F102" s="92" t="s">
        <v>160</v>
      </c>
      <c r="G102" s="95" t="s">
        <v>161</v>
      </c>
      <c r="H102" s="118" t="s">
        <v>22</v>
      </c>
      <c r="I102" s="140" t="s">
        <v>22</v>
      </c>
      <c r="J102" s="94" t="s">
        <v>162</v>
      </c>
      <c r="K102" s="135">
        <v>100</v>
      </c>
      <c r="L102" s="141">
        <v>1</v>
      </c>
      <c r="M102" s="130" t="s">
        <v>42</v>
      </c>
      <c r="N102" s="131">
        <v>0.9</v>
      </c>
      <c r="O102" s="131">
        <f>SUM(N102)</f>
        <v>0.9</v>
      </c>
      <c r="P102" s="262"/>
    </row>
    <row r="103" spans="1:16" s="2" customFormat="1" ht="45" x14ac:dyDescent="0.2">
      <c r="A103" s="62"/>
      <c r="B103" s="63"/>
      <c r="C103" s="42"/>
      <c r="D103" s="67"/>
      <c r="E103" s="65">
        <v>6</v>
      </c>
      <c r="F103" s="64" t="s">
        <v>40</v>
      </c>
      <c r="G103" s="133" t="s">
        <v>60</v>
      </c>
      <c r="H103" s="110" t="s">
        <v>32</v>
      </c>
      <c r="I103" s="140" t="s">
        <v>32</v>
      </c>
      <c r="J103" s="129" t="s">
        <v>41</v>
      </c>
      <c r="K103" s="130">
        <v>1</v>
      </c>
      <c r="L103" s="140">
        <v>0</v>
      </c>
      <c r="M103" s="128" t="s">
        <v>44</v>
      </c>
      <c r="N103" s="127">
        <v>0</v>
      </c>
      <c r="O103" s="127">
        <f>SUM(N103)</f>
        <v>0</v>
      </c>
      <c r="P103" s="206"/>
    </row>
    <row r="104" spans="1:16" s="2" customFormat="1" ht="11.25" x14ac:dyDescent="0.2">
      <c r="A104" s="212"/>
      <c r="B104" s="212"/>
      <c r="C104" s="212"/>
      <c r="D104" s="212"/>
      <c r="E104" s="212"/>
      <c r="F104" s="212"/>
      <c r="G104" s="212"/>
      <c r="H104" s="212"/>
      <c r="I104" s="212"/>
      <c r="J104" s="212"/>
      <c r="K104" s="212"/>
      <c r="L104" s="212"/>
      <c r="M104" s="212"/>
      <c r="N104" s="107" t="s">
        <v>43</v>
      </c>
      <c r="O104" s="107">
        <f>SUM(N28,N51)</f>
        <v>360.2</v>
      </c>
      <c r="P104" s="214">
        <f>SUM(O104,O105,O106,O107)</f>
        <v>3883.1000000000004</v>
      </c>
    </row>
    <row r="105" spans="1:16" s="2" customFormat="1" ht="11.25" x14ac:dyDescent="0.2">
      <c r="A105" s="213"/>
      <c r="B105" s="213"/>
      <c r="C105" s="213"/>
      <c r="D105" s="213"/>
      <c r="E105" s="213"/>
      <c r="F105" s="213"/>
      <c r="G105" s="213"/>
      <c r="H105" s="213"/>
      <c r="I105" s="213"/>
      <c r="J105" s="213"/>
      <c r="K105" s="213"/>
      <c r="L105" s="213"/>
      <c r="M105" s="213"/>
      <c r="N105" s="107" t="s">
        <v>125</v>
      </c>
      <c r="O105" s="107">
        <f>SUM(N53,N84,N90)</f>
        <v>75.7</v>
      </c>
      <c r="P105" s="214"/>
    </row>
    <row r="106" spans="1:16" s="2" customFormat="1" ht="11.25" x14ac:dyDescent="0.2">
      <c r="A106" s="213"/>
      <c r="B106" s="213"/>
      <c r="C106" s="213"/>
      <c r="D106" s="213"/>
      <c r="E106" s="213"/>
      <c r="F106" s="213"/>
      <c r="G106" s="213"/>
      <c r="H106" s="213"/>
      <c r="I106" s="213"/>
      <c r="J106" s="213"/>
      <c r="K106" s="213"/>
      <c r="L106" s="213"/>
      <c r="M106" s="213"/>
      <c r="N106" s="107" t="s">
        <v>42</v>
      </c>
      <c r="O106" s="107">
        <f>SUM(N20,N24,N26,N30,N43,N49,N55,N57,N74,N85,N87,N89,N97,N100,N102)</f>
        <v>1972.5000000000002</v>
      </c>
      <c r="P106" s="214"/>
    </row>
    <row r="107" spans="1:16" s="2" customFormat="1" ht="22.5" x14ac:dyDescent="0.2">
      <c r="A107" s="213"/>
      <c r="B107" s="213"/>
      <c r="C107" s="213"/>
      <c r="D107" s="213"/>
      <c r="E107" s="213"/>
      <c r="F107" s="213"/>
      <c r="G107" s="213"/>
      <c r="H107" s="213"/>
      <c r="I107" s="213"/>
      <c r="J107" s="213"/>
      <c r="K107" s="213"/>
      <c r="L107" s="213"/>
      <c r="M107" s="213"/>
      <c r="N107" s="107" t="s">
        <v>220</v>
      </c>
      <c r="O107" s="107">
        <f>SUM(N21,N25,N27,N29,N52,N56,N73,N75,N82,N86,N88,N91,N98,N101,N103)</f>
        <v>1474.7000000000003</v>
      </c>
      <c r="P107" s="214"/>
    </row>
    <row r="108" spans="1:16" ht="27.6" customHeight="1" x14ac:dyDescent="0.2">
      <c r="A108" s="194" t="s">
        <v>221</v>
      </c>
      <c r="B108" s="195"/>
      <c r="C108" s="195"/>
      <c r="D108" s="195"/>
      <c r="E108" s="195"/>
      <c r="F108" s="195"/>
      <c r="G108" s="195"/>
      <c r="H108" s="195"/>
      <c r="I108" s="195"/>
      <c r="J108" s="195"/>
      <c r="K108" s="195"/>
      <c r="L108" s="195"/>
      <c r="M108" s="195"/>
      <c r="N108" s="195"/>
      <c r="O108" s="195"/>
      <c r="P108" s="195"/>
    </row>
    <row r="109" spans="1:16" ht="27" customHeight="1" x14ac:dyDescent="0.2">
      <c r="A109" s="194" t="s">
        <v>227</v>
      </c>
      <c r="B109" s="194"/>
      <c r="C109" s="194"/>
      <c r="D109" s="194"/>
      <c r="E109" s="194"/>
      <c r="F109" s="194"/>
      <c r="G109" s="194"/>
      <c r="H109" s="194"/>
      <c r="I109" s="194"/>
      <c r="J109" s="194"/>
      <c r="K109" s="194"/>
      <c r="L109" s="194"/>
      <c r="M109" s="194"/>
      <c r="N109" s="194"/>
      <c r="O109" s="194"/>
      <c r="P109" s="194"/>
    </row>
    <row r="110" spans="1:16" ht="27" customHeight="1" x14ac:dyDescent="0.2">
      <c r="A110" s="207"/>
      <c r="B110" s="207"/>
      <c r="C110" s="207"/>
      <c r="D110" s="207"/>
      <c r="E110" s="207"/>
      <c r="F110" s="207"/>
      <c r="G110" s="207"/>
      <c r="H110" s="207"/>
      <c r="I110" s="207"/>
      <c r="J110" s="207"/>
      <c r="K110" s="207"/>
      <c r="L110" s="207"/>
      <c r="M110" s="207"/>
      <c r="N110" s="207"/>
      <c r="O110" s="207"/>
      <c r="P110" s="207"/>
    </row>
    <row r="111" spans="1:16" x14ac:dyDescent="0.2">
      <c r="A111" s="184" t="s">
        <v>74</v>
      </c>
      <c r="B111" s="184"/>
      <c r="C111" s="184"/>
      <c r="D111" s="184"/>
      <c r="E111" s="184"/>
      <c r="G111" s="22"/>
      <c r="H111" s="137"/>
      <c r="I111" s="21"/>
      <c r="J111" s="184" t="s">
        <v>75</v>
      </c>
      <c r="K111" s="184"/>
      <c r="L111" s="184"/>
      <c r="M111" s="21"/>
      <c r="N111" s="21"/>
      <c r="O111" s="21"/>
      <c r="P111" s="21"/>
    </row>
    <row r="112" spans="1:16" x14ac:dyDescent="0.2">
      <c r="A112" s="198" t="s">
        <v>14</v>
      </c>
      <c r="B112" s="198"/>
      <c r="C112" s="198"/>
      <c r="D112" s="198"/>
      <c r="E112" s="198"/>
      <c r="F112" s="198"/>
      <c r="G112" s="6" t="s">
        <v>10</v>
      </c>
      <c r="H112" s="6"/>
      <c r="I112" s="10"/>
      <c r="J112" s="183" t="s">
        <v>11</v>
      </c>
      <c r="K112" s="183"/>
      <c r="L112" s="183"/>
      <c r="N112" s="5"/>
      <c r="O112" s="5"/>
      <c r="P112" s="5"/>
    </row>
    <row r="113" spans="1:16" x14ac:dyDescent="0.2">
      <c r="A113" s="44"/>
      <c r="B113" s="44"/>
      <c r="C113" s="44"/>
      <c r="D113" s="44"/>
      <c r="E113" s="44"/>
      <c r="F113" s="44"/>
      <c r="G113" s="6"/>
      <c r="H113" s="6"/>
      <c r="I113" s="43"/>
      <c r="J113" s="43"/>
      <c r="K113" s="114"/>
      <c r="L113" s="43"/>
      <c r="N113" s="5"/>
      <c r="O113" s="5"/>
      <c r="P113" s="5"/>
    </row>
    <row r="114" spans="1:16" x14ac:dyDescent="0.2">
      <c r="A114" s="44"/>
      <c r="B114" s="44"/>
      <c r="C114" s="44"/>
      <c r="D114" s="49" t="s">
        <v>12</v>
      </c>
      <c r="E114" s="44"/>
      <c r="F114" s="44"/>
      <c r="G114" s="6"/>
      <c r="H114" s="6"/>
      <c r="I114" s="43"/>
      <c r="J114" s="43"/>
      <c r="K114" s="114"/>
      <c r="L114" s="43"/>
      <c r="N114" s="5"/>
      <c r="O114" s="5"/>
      <c r="P114" s="5"/>
    </row>
    <row r="115" spans="1:16" x14ac:dyDescent="0.2">
      <c r="A115" s="178" t="s">
        <v>121</v>
      </c>
      <c r="B115" s="178"/>
      <c r="C115" s="178"/>
      <c r="D115" s="178"/>
      <c r="E115" s="178"/>
      <c r="F115" s="178"/>
      <c r="G115" s="22"/>
      <c r="H115" s="137"/>
      <c r="I115" s="21"/>
      <c r="J115" s="184" t="s">
        <v>120</v>
      </c>
      <c r="K115" s="184"/>
      <c r="L115" s="184"/>
      <c r="N115" s="5"/>
      <c r="O115" s="5"/>
      <c r="P115" s="5"/>
    </row>
    <row r="116" spans="1:16" x14ac:dyDescent="0.2">
      <c r="A116" s="179"/>
      <c r="B116" s="179"/>
      <c r="C116" s="179"/>
      <c r="D116" s="179"/>
      <c r="E116" s="179"/>
      <c r="F116" s="179"/>
      <c r="G116" s="59" t="s">
        <v>10</v>
      </c>
      <c r="H116" s="59"/>
      <c r="I116" s="43"/>
      <c r="J116" s="177" t="s">
        <v>11</v>
      </c>
      <c r="K116" s="177"/>
      <c r="L116" s="177"/>
    </row>
  </sheetData>
  <mergeCells count="264">
    <mergeCell ref="O14:O18"/>
    <mergeCell ref="O31:O42"/>
    <mergeCell ref="O45:O47"/>
    <mergeCell ref="O64:O72"/>
    <mergeCell ref="O76:O78"/>
    <mergeCell ref="P64:P78"/>
    <mergeCell ref="O85:O86"/>
    <mergeCell ref="M81:O81"/>
    <mergeCell ref="O43:O44"/>
    <mergeCell ref="O49:O52"/>
    <mergeCell ref="O55:O56"/>
    <mergeCell ref="M54:O54"/>
    <mergeCell ref="P49:P57"/>
    <mergeCell ref="O74:O75"/>
    <mergeCell ref="M70:M72"/>
    <mergeCell ref="N70:N72"/>
    <mergeCell ref="N76:N78"/>
    <mergeCell ref="M31:M42"/>
    <mergeCell ref="N31:N42"/>
    <mergeCell ref="P14:P47"/>
    <mergeCell ref="M14:M18"/>
    <mergeCell ref="N14:N18"/>
    <mergeCell ref="O100:O101"/>
    <mergeCell ref="P100:P103"/>
    <mergeCell ref="O87:O88"/>
    <mergeCell ref="O89:O91"/>
    <mergeCell ref="O20:O21"/>
    <mergeCell ref="O24:O25"/>
    <mergeCell ref="O26:O28"/>
    <mergeCell ref="E29:E30"/>
    <mergeCell ref="F29:F30"/>
    <mergeCell ref="G29:G30"/>
    <mergeCell ref="H29:H30"/>
    <mergeCell ref="J29:J30"/>
    <mergeCell ref="K29:K30"/>
    <mergeCell ref="L29:L30"/>
    <mergeCell ref="O29:O30"/>
    <mergeCell ref="M22:O23"/>
    <mergeCell ref="K49:K52"/>
    <mergeCell ref="K55:K56"/>
    <mergeCell ref="K74:K75"/>
    <mergeCell ref="K85:K86"/>
    <mergeCell ref="K87:K88"/>
    <mergeCell ref="K89:K91"/>
    <mergeCell ref="K82:K83"/>
    <mergeCell ref="P93:P95"/>
    <mergeCell ref="F100:F101"/>
    <mergeCell ref="C93:C95"/>
    <mergeCell ref="B97:B98"/>
    <mergeCell ref="B93:B95"/>
    <mergeCell ref="I97:I98"/>
    <mergeCell ref="G97:G98"/>
    <mergeCell ref="I87:I88"/>
    <mergeCell ref="J87:J88"/>
    <mergeCell ref="K97:K98"/>
    <mergeCell ref="K100:K101"/>
    <mergeCell ref="G100:G101"/>
    <mergeCell ref="H97:H98"/>
    <mergeCell ref="H100:H101"/>
    <mergeCell ref="E89:E91"/>
    <mergeCell ref="C96:P96"/>
    <mergeCell ref="C81:C91"/>
    <mergeCell ref="P81:P91"/>
    <mergeCell ref="F97:F98"/>
    <mergeCell ref="E97:E98"/>
    <mergeCell ref="D97:D98"/>
    <mergeCell ref="C97:C98"/>
    <mergeCell ref="L87:L88"/>
    <mergeCell ref="O97:O98"/>
    <mergeCell ref="E85:E86"/>
    <mergeCell ref="A93:A95"/>
    <mergeCell ref="C92:P92"/>
    <mergeCell ref="L49:L52"/>
    <mergeCell ref="C63:P63"/>
    <mergeCell ref="C64:C69"/>
    <mergeCell ref="G54:G56"/>
    <mergeCell ref="F54:F56"/>
    <mergeCell ref="E54:E56"/>
    <mergeCell ref="G60:G61"/>
    <mergeCell ref="D54:D57"/>
    <mergeCell ref="B64:B69"/>
    <mergeCell ref="D49:D52"/>
    <mergeCell ref="A49:A52"/>
    <mergeCell ref="B49:B52"/>
    <mergeCell ref="A70:A78"/>
    <mergeCell ref="A64:A69"/>
    <mergeCell ref="E82:E83"/>
    <mergeCell ref="F82:F83"/>
    <mergeCell ref="G82:G83"/>
    <mergeCell ref="C49:C52"/>
    <mergeCell ref="F89:F91"/>
    <mergeCell ref="G89:G91"/>
    <mergeCell ref="I89:I91"/>
    <mergeCell ref="D81:D91"/>
    <mergeCell ref="A58:A62"/>
    <mergeCell ref="B58:B62"/>
    <mergeCell ref="C58:C62"/>
    <mergeCell ref="D58:D62"/>
    <mergeCell ref="E58:E59"/>
    <mergeCell ref="F58:F59"/>
    <mergeCell ref="B79:P79"/>
    <mergeCell ref="C80:P80"/>
    <mergeCell ref="B70:B78"/>
    <mergeCell ref="I55:I56"/>
    <mergeCell ref="J55:J56"/>
    <mergeCell ref="J89:J91"/>
    <mergeCell ref="L89:L91"/>
    <mergeCell ref="E87:E88"/>
    <mergeCell ref="F87:F88"/>
    <mergeCell ref="G87:G88"/>
    <mergeCell ref="N64:N69"/>
    <mergeCell ref="C70:C78"/>
    <mergeCell ref="I82:I83"/>
    <mergeCell ref="H74:H75"/>
    <mergeCell ref="H82:H83"/>
    <mergeCell ref="H85:H86"/>
    <mergeCell ref="H87:H88"/>
    <mergeCell ref="H89:H91"/>
    <mergeCell ref="F85:F86"/>
    <mergeCell ref="G85:G86"/>
    <mergeCell ref="I85:I86"/>
    <mergeCell ref="J85:J86"/>
    <mergeCell ref="L85:L86"/>
    <mergeCell ref="L24:L25"/>
    <mergeCell ref="L43:L44"/>
    <mergeCell ref="L55:L56"/>
    <mergeCell ref="D64:D69"/>
    <mergeCell ref="J49:J52"/>
    <mergeCell ref="G58:G59"/>
    <mergeCell ref="I58:I59"/>
    <mergeCell ref="J58:J59"/>
    <mergeCell ref="D14:D30"/>
    <mergeCell ref="G26:G28"/>
    <mergeCell ref="J24:J25"/>
    <mergeCell ref="F49:F52"/>
    <mergeCell ref="G49:G52"/>
    <mergeCell ref="I49:I52"/>
    <mergeCell ref="I22:I23"/>
    <mergeCell ref="G22:G23"/>
    <mergeCell ref="I20:I21"/>
    <mergeCell ref="E43:E44"/>
    <mergeCell ref="F43:F44"/>
    <mergeCell ref="G43:G44"/>
    <mergeCell ref="I29:I30"/>
    <mergeCell ref="E49:E52"/>
    <mergeCell ref="H49:H52"/>
    <mergeCell ref="K20:K21"/>
    <mergeCell ref="J1:P1"/>
    <mergeCell ref="J2:P2"/>
    <mergeCell ref="J3:P3"/>
    <mergeCell ref="A5:P5"/>
    <mergeCell ref="A7:A10"/>
    <mergeCell ref="B7:B10"/>
    <mergeCell ref="C7:C10"/>
    <mergeCell ref="D7:D10"/>
    <mergeCell ref="N9:N10"/>
    <mergeCell ref="G7:G10"/>
    <mergeCell ref="F7:F10"/>
    <mergeCell ref="H7:I9"/>
    <mergeCell ref="M7:O8"/>
    <mergeCell ref="O9:O10"/>
    <mergeCell ref="P7:P10"/>
    <mergeCell ref="K7:K10"/>
    <mergeCell ref="A11:P11"/>
    <mergeCell ref="E7:E10"/>
    <mergeCell ref="M9:M10"/>
    <mergeCell ref="J7:J10"/>
    <mergeCell ref="L7:L10"/>
    <mergeCell ref="C13:P13"/>
    <mergeCell ref="B12:P12"/>
    <mergeCell ref="C48:P48"/>
    <mergeCell ref="A39:A47"/>
    <mergeCell ref="D39:D47"/>
    <mergeCell ref="B39:B47"/>
    <mergeCell ref="C39:C47"/>
    <mergeCell ref="C14:C30"/>
    <mergeCell ref="B14:B30"/>
    <mergeCell ref="A14:A30"/>
    <mergeCell ref="A31:A33"/>
    <mergeCell ref="I43:I44"/>
    <mergeCell ref="J43:J44"/>
    <mergeCell ref="L20:L21"/>
    <mergeCell ref="J20:J21"/>
    <mergeCell ref="M45:M47"/>
    <mergeCell ref="J26:J28"/>
    <mergeCell ref="N45:N47"/>
    <mergeCell ref="L26:L28"/>
    <mergeCell ref="A109:P109"/>
    <mergeCell ref="I100:I101"/>
    <mergeCell ref="J100:J101"/>
    <mergeCell ref="L100:L101"/>
    <mergeCell ref="C99:P99"/>
    <mergeCell ref="P97:P98"/>
    <mergeCell ref="A110:P110"/>
    <mergeCell ref="C54:C57"/>
    <mergeCell ref="A54:A57"/>
    <mergeCell ref="B54:B57"/>
    <mergeCell ref="J97:J98"/>
    <mergeCell ref="M93:M95"/>
    <mergeCell ref="A104:M107"/>
    <mergeCell ref="P104:P107"/>
    <mergeCell ref="J82:J83"/>
    <mergeCell ref="L82:L83"/>
    <mergeCell ref="E74:E75"/>
    <mergeCell ref="F74:F75"/>
    <mergeCell ref="G74:G75"/>
    <mergeCell ref="I74:I75"/>
    <mergeCell ref="J74:J75"/>
    <mergeCell ref="L74:L75"/>
    <mergeCell ref="M76:M78"/>
    <mergeCell ref="H55:H56"/>
    <mergeCell ref="J116:L116"/>
    <mergeCell ref="A115:F116"/>
    <mergeCell ref="P58:P60"/>
    <mergeCell ref="M64:M69"/>
    <mergeCell ref="A81:A91"/>
    <mergeCell ref="B81:B91"/>
    <mergeCell ref="J112:L112"/>
    <mergeCell ref="J111:L111"/>
    <mergeCell ref="A111:E111"/>
    <mergeCell ref="J115:L115"/>
    <mergeCell ref="L58:L59"/>
    <mergeCell ref="E100:E101"/>
    <mergeCell ref="E68:E69"/>
    <mergeCell ref="F68:F69"/>
    <mergeCell ref="G68:G69"/>
    <mergeCell ref="A108:P108"/>
    <mergeCell ref="D70:D78"/>
    <mergeCell ref="A112:F112"/>
    <mergeCell ref="A100:A101"/>
    <mergeCell ref="B100:B101"/>
    <mergeCell ref="C100:C101"/>
    <mergeCell ref="D100:D101"/>
    <mergeCell ref="A97:A98"/>
    <mergeCell ref="L97:L98"/>
    <mergeCell ref="A34:A38"/>
    <mergeCell ref="F39:F42"/>
    <mergeCell ref="E39:E42"/>
    <mergeCell ref="E20:E21"/>
    <mergeCell ref="F20:F21"/>
    <mergeCell ref="G20:G21"/>
    <mergeCell ref="B31:B33"/>
    <mergeCell ref="C31:C33"/>
    <mergeCell ref="D31:D33"/>
    <mergeCell ref="E24:E25"/>
    <mergeCell ref="F24:F25"/>
    <mergeCell ref="G24:G25"/>
    <mergeCell ref="E26:E28"/>
    <mergeCell ref="F26:F28"/>
    <mergeCell ref="D34:D38"/>
    <mergeCell ref="C34:C38"/>
    <mergeCell ref="E22:E23"/>
    <mergeCell ref="F22:F23"/>
    <mergeCell ref="H20:H21"/>
    <mergeCell ref="K24:K25"/>
    <mergeCell ref="K26:K28"/>
    <mergeCell ref="K43:K44"/>
    <mergeCell ref="H22:H23"/>
    <mergeCell ref="H24:H25"/>
    <mergeCell ref="H26:H28"/>
    <mergeCell ref="H43:H44"/>
    <mergeCell ref="B34:B38"/>
    <mergeCell ref="I26:I28"/>
    <mergeCell ref="I24:I25"/>
  </mergeCells>
  <phoneticPr fontId="4" type="noConversion"/>
  <pageMargins left="0.62992125984251968" right="0.23622047244094491" top="0.35433070866141736" bottom="0.35433070866141736" header="0.31496062992125984" footer="0.31496062992125984"/>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Įvardinti diapazonai</vt:lpstr>
      </vt:variant>
      <vt:variant>
        <vt:i4>3</vt:i4>
      </vt:variant>
    </vt:vector>
  </HeadingPairs>
  <TitlesOfParts>
    <vt:vector size="4" baseType="lpstr">
      <vt:lpstr>2025</vt:lpstr>
      <vt:lpstr>'2025'!_Hlk15989949</vt:lpstr>
      <vt:lpstr>'2025'!Print_Area</vt:lpstr>
      <vt:lpstr>'2025'!Print_Titles</vt:lpstr>
    </vt:vector>
  </TitlesOfParts>
  <Company>KRS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mindaugas.satkus</dc:creator>
  <cp:lastModifiedBy>Indre</cp:lastModifiedBy>
  <cp:lastPrinted>2024-01-09T14:23:52Z</cp:lastPrinted>
  <dcterms:created xsi:type="dcterms:W3CDTF">2015-02-26T11:37:11Z</dcterms:created>
  <dcterms:modified xsi:type="dcterms:W3CDTF">2026-02-19T16:39:46Z</dcterms:modified>
</cp:coreProperties>
</file>